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ReadMe" sheetId="1" r:id="rId1"/>
    <sheet name="PC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81" i="2" l="1"/>
  <c r="AC281" i="2"/>
  <c r="AB281" i="2"/>
  <c r="AD281" i="2" s="1"/>
  <c r="Y281" i="2"/>
  <c r="AE280" i="2"/>
  <c r="AD280" i="2"/>
  <c r="AC280" i="2"/>
  <c r="AB280" i="2"/>
  <c r="Y280" i="2"/>
  <c r="AE279" i="2"/>
  <c r="AD279" i="2"/>
  <c r="AC279" i="2"/>
  <c r="AB279" i="2"/>
  <c r="Y279" i="2"/>
  <c r="AE278" i="2"/>
  <c r="AC278" i="2"/>
  <c r="AB278" i="2"/>
  <c r="AD278" i="2" s="1"/>
  <c r="Y278" i="2"/>
  <c r="AE277" i="2"/>
  <c r="AC277" i="2"/>
  <c r="AB277" i="2"/>
  <c r="AD277" i="2" s="1"/>
  <c r="Y277" i="2"/>
  <c r="AE276" i="2"/>
  <c r="AD276" i="2"/>
  <c r="AC276" i="2"/>
  <c r="AB276" i="2"/>
  <c r="Y276" i="2"/>
  <c r="AE275" i="2"/>
  <c r="AD275" i="2"/>
  <c r="AC275" i="2"/>
  <c r="AB275" i="2"/>
  <c r="Y275" i="2"/>
  <c r="AE274" i="2"/>
  <c r="AC274" i="2"/>
  <c r="AB274" i="2"/>
  <c r="AD274" i="2" s="1"/>
  <c r="Y274" i="2"/>
  <c r="AE273" i="2"/>
  <c r="AC273" i="2"/>
  <c r="AB273" i="2"/>
  <c r="AD273" i="2" s="1"/>
  <c r="Y273" i="2"/>
  <c r="AE272" i="2"/>
  <c r="AD272" i="2"/>
  <c r="AC272" i="2"/>
  <c r="AB272" i="2"/>
  <c r="Y272" i="2"/>
  <c r="AE271" i="2"/>
  <c r="AD271" i="2"/>
  <c r="AC271" i="2"/>
  <c r="AB271" i="2"/>
  <c r="Y271" i="2"/>
  <c r="AE270" i="2"/>
  <c r="AC270" i="2"/>
  <c r="AB270" i="2"/>
  <c r="AD270" i="2" s="1"/>
  <c r="Y270" i="2"/>
  <c r="AE269" i="2"/>
  <c r="AC269" i="2"/>
  <c r="AB269" i="2"/>
  <c r="AD269" i="2" s="1"/>
  <c r="Y269" i="2"/>
  <c r="AE268" i="2"/>
  <c r="AD268" i="2"/>
  <c r="AC268" i="2"/>
  <c r="AB268" i="2"/>
  <c r="Y268" i="2"/>
  <c r="AE267" i="2"/>
  <c r="AD267" i="2"/>
  <c r="AC267" i="2"/>
  <c r="AB267" i="2"/>
  <c r="Y267" i="2"/>
  <c r="AE266" i="2"/>
  <c r="AC266" i="2"/>
  <c r="AB266" i="2"/>
  <c r="AD266" i="2" s="1"/>
  <c r="Y266" i="2"/>
  <c r="AE265" i="2"/>
  <c r="AC265" i="2"/>
  <c r="AB265" i="2"/>
  <c r="AD265" i="2" s="1"/>
  <c r="Y265" i="2"/>
  <c r="AE264" i="2"/>
  <c r="AD264" i="2"/>
  <c r="AC264" i="2"/>
  <c r="AB264" i="2"/>
  <c r="Y264" i="2"/>
  <c r="AE263" i="2"/>
  <c r="AD263" i="2"/>
  <c r="AC263" i="2"/>
  <c r="AB263" i="2"/>
  <c r="Y263" i="2"/>
  <c r="AE262" i="2"/>
  <c r="AC262" i="2"/>
  <c r="AB262" i="2"/>
  <c r="AD262" i="2" s="1"/>
  <c r="Y262" i="2"/>
  <c r="AE261" i="2"/>
  <c r="AC261" i="2"/>
  <c r="AB261" i="2"/>
  <c r="AD261" i="2" s="1"/>
  <c r="Y261" i="2"/>
  <c r="AE260" i="2"/>
  <c r="AD260" i="2"/>
  <c r="AC260" i="2"/>
  <c r="AB260" i="2"/>
  <c r="Y260" i="2"/>
  <c r="AE259" i="2"/>
  <c r="AD259" i="2"/>
  <c r="AC259" i="2"/>
  <c r="AB259" i="2"/>
  <c r="Y259" i="2"/>
  <c r="AE258" i="2"/>
  <c r="AC258" i="2"/>
  <c r="AB258" i="2"/>
  <c r="AD258" i="2" s="1"/>
  <c r="Y258" i="2"/>
  <c r="AE257" i="2"/>
  <c r="AC257" i="2"/>
  <c r="AB257" i="2"/>
  <c r="AD257" i="2" s="1"/>
  <c r="Y257" i="2"/>
  <c r="AE256" i="2"/>
  <c r="AD256" i="2"/>
  <c r="AC256" i="2"/>
  <c r="AB256" i="2"/>
  <c r="Y256" i="2"/>
  <c r="AE255" i="2"/>
  <c r="AD255" i="2"/>
  <c r="AC255" i="2"/>
  <c r="AB255" i="2"/>
  <c r="Y255" i="2"/>
  <c r="AE254" i="2"/>
  <c r="AC254" i="2"/>
  <c r="AB254" i="2"/>
  <c r="AD254" i="2" s="1"/>
  <c r="Y254" i="2"/>
  <c r="AE253" i="2"/>
  <c r="AC253" i="2"/>
  <c r="AB253" i="2"/>
  <c r="AD253" i="2" s="1"/>
  <c r="Y253" i="2"/>
  <c r="AE252" i="2"/>
  <c r="AD252" i="2"/>
  <c r="AC252" i="2"/>
  <c r="AB252" i="2"/>
  <c r="Y252" i="2"/>
  <c r="AE251" i="2"/>
  <c r="AD251" i="2"/>
  <c r="AC251" i="2"/>
  <c r="AB251" i="2"/>
  <c r="Y251" i="2"/>
  <c r="AE250" i="2"/>
  <c r="AC250" i="2"/>
  <c r="AB250" i="2"/>
  <c r="AD250" i="2" s="1"/>
  <c r="Y250" i="2"/>
  <c r="AE249" i="2"/>
  <c r="AC249" i="2"/>
  <c r="AB249" i="2"/>
  <c r="AD249" i="2" s="1"/>
  <c r="Y249" i="2"/>
  <c r="AE248" i="2"/>
  <c r="AD248" i="2"/>
  <c r="AC248" i="2"/>
  <c r="AB248" i="2"/>
  <c r="Y248" i="2"/>
  <c r="AE247" i="2"/>
  <c r="AD247" i="2"/>
  <c r="AC247" i="2"/>
  <c r="AB247" i="2"/>
  <c r="Y247" i="2"/>
  <c r="AE246" i="2"/>
  <c r="AC246" i="2"/>
  <c r="AB246" i="2"/>
  <c r="AD246" i="2" s="1"/>
  <c r="Y246" i="2"/>
  <c r="AE245" i="2"/>
  <c r="AC245" i="2"/>
  <c r="AB245" i="2"/>
  <c r="AD245" i="2" s="1"/>
  <c r="Y245" i="2"/>
  <c r="AE244" i="2"/>
  <c r="AD244" i="2"/>
  <c r="AC244" i="2"/>
  <c r="AB244" i="2"/>
  <c r="Y244" i="2"/>
  <c r="AE243" i="2"/>
  <c r="AD243" i="2"/>
  <c r="AC243" i="2"/>
  <c r="AB243" i="2"/>
  <c r="Y243" i="2"/>
  <c r="AE242" i="2"/>
  <c r="AC242" i="2"/>
  <c r="AB242" i="2"/>
  <c r="AD242" i="2" s="1"/>
  <c r="Y242" i="2"/>
  <c r="AE241" i="2"/>
  <c r="AC241" i="2"/>
  <c r="AB241" i="2"/>
  <c r="AD241" i="2" s="1"/>
  <c r="Y241" i="2"/>
  <c r="AE240" i="2"/>
  <c r="AD240" i="2"/>
  <c r="AC240" i="2"/>
  <c r="AB240" i="2"/>
  <c r="Y240" i="2"/>
  <c r="AE239" i="2"/>
  <c r="AD239" i="2"/>
  <c r="AC239" i="2"/>
  <c r="AB239" i="2"/>
  <c r="Y239" i="2"/>
  <c r="AE238" i="2"/>
  <c r="AC238" i="2"/>
  <c r="AB238" i="2"/>
  <c r="AD238" i="2" s="1"/>
  <c r="Y238" i="2"/>
  <c r="AE237" i="2"/>
  <c r="AC237" i="2"/>
  <c r="AB237" i="2"/>
  <c r="AD237" i="2" s="1"/>
  <c r="Y237" i="2"/>
  <c r="AE236" i="2"/>
  <c r="AD236" i="2"/>
  <c r="AC236" i="2"/>
  <c r="AB236" i="2"/>
  <c r="Y236" i="2"/>
  <c r="AE235" i="2"/>
  <c r="AD235" i="2"/>
  <c r="AC235" i="2"/>
  <c r="AB235" i="2"/>
  <c r="Y235" i="2"/>
  <c r="AE234" i="2"/>
  <c r="AC234" i="2"/>
  <c r="AB234" i="2"/>
  <c r="AD234" i="2" s="1"/>
  <c r="Y234" i="2"/>
  <c r="AE233" i="2"/>
  <c r="AC233" i="2"/>
  <c r="AB233" i="2"/>
  <c r="AD233" i="2" s="1"/>
  <c r="Y233" i="2"/>
  <c r="AE232" i="2"/>
  <c r="AD232" i="2"/>
  <c r="AC232" i="2"/>
  <c r="AB232" i="2"/>
  <c r="Y232" i="2"/>
  <c r="AE231" i="2"/>
  <c r="AD231" i="2"/>
  <c r="AC231" i="2"/>
  <c r="AB231" i="2"/>
  <c r="Y231" i="2"/>
  <c r="AE230" i="2"/>
  <c r="AC230" i="2"/>
  <c r="AB230" i="2"/>
  <c r="AD230" i="2" s="1"/>
  <c r="Y230" i="2"/>
  <c r="AE229" i="2"/>
  <c r="AC229" i="2"/>
  <c r="AB229" i="2"/>
  <c r="AD229" i="2" s="1"/>
  <c r="Y229" i="2"/>
  <c r="AE228" i="2"/>
  <c r="AD228" i="2"/>
  <c r="AC228" i="2"/>
  <c r="AB228" i="2"/>
  <c r="Y228" i="2"/>
  <c r="AE227" i="2"/>
  <c r="AD227" i="2"/>
  <c r="AC227" i="2"/>
  <c r="AB227" i="2"/>
  <c r="Y227" i="2"/>
  <c r="AE226" i="2"/>
  <c r="AC226" i="2"/>
  <c r="AB226" i="2"/>
  <c r="AD226" i="2" s="1"/>
  <c r="Y226" i="2"/>
  <c r="AE225" i="2"/>
  <c r="AC225" i="2"/>
  <c r="AB225" i="2"/>
  <c r="AD225" i="2" s="1"/>
  <c r="Y225" i="2"/>
  <c r="AE224" i="2"/>
  <c r="AD224" i="2"/>
  <c r="AC224" i="2"/>
  <c r="AB224" i="2"/>
  <c r="Y224" i="2"/>
  <c r="AE223" i="2"/>
  <c r="AD223" i="2"/>
  <c r="AC223" i="2"/>
  <c r="AB223" i="2"/>
  <c r="Y223" i="2"/>
  <c r="AE222" i="2"/>
  <c r="AC222" i="2"/>
  <c r="AB222" i="2"/>
  <c r="AD222" i="2" s="1"/>
  <c r="Y222" i="2"/>
  <c r="AE221" i="2"/>
  <c r="AC221" i="2"/>
  <c r="AB221" i="2"/>
  <c r="AD221" i="2" s="1"/>
  <c r="Y221" i="2"/>
  <c r="AE220" i="2"/>
  <c r="AD220" i="2"/>
  <c r="AC220" i="2"/>
  <c r="AB220" i="2"/>
  <c r="Y220" i="2"/>
  <c r="AE219" i="2"/>
  <c r="AD219" i="2"/>
  <c r="AC219" i="2"/>
  <c r="AB219" i="2"/>
  <c r="Y219" i="2"/>
  <c r="AE218" i="2"/>
  <c r="AC218" i="2"/>
  <c r="AB218" i="2"/>
  <c r="AD218" i="2" s="1"/>
  <c r="Y218" i="2"/>
  <c r="AE217" i="2"/>
  <c r="AC217" i="2"/>
  <c r="AB217" i="2"/>
  <c r="AD217" i="2" s="1"/>
  <c r="Y217" i="2"/>
  <c r="AE216" i="2"/>
  <c r="AD216" i="2"/>
  <c r="AC216" i="2"/>
  <c r="AB216" i="2"/>
  <c r="Y216" i="2"/>
  <c r="AE215" i="2"/>
  <c r="AD215" i="2"/>
  <c r="AC215" i="2"/>
  <c r="AB215" i="2"/>
  <c r="Y215" i="2"/>
  <c r="AE214" i="2"/>
  <c r="AC214" i="2"/>
  <c r="AB214" i="2"/>
  <c r="AD214" i="2" s="1"/>
  <c r="Y214" i="2"/>
  <c r="AE213" i="2"/>
  <c r="AC213" i="2"/>
  <c r="AB213" i="2"/>
  <c r="AD213" i="2" s="1"/>
  <c r="Y213" i="2"/>
  <c r="AE212" i="2"/>
  <c r="AD212" i="2"/>
  <c r="AC212" i="2"/>
  <c r="AB212" i="2"/>
  <c r="Y212" i="2"/>
  <c r="AE211" i="2"/>
  <c r="AD211" i="2"/>
  <c r="AC211" i="2"/>
  <c r="AB211" i="2"/>
  <c r="Y211" i="2"/>
  <c r="AE210" i="2"/>
  <c r="AC210" i="2"/>
  <c r="AB210" i="2"/>
  <c r="AD210" i="2" s="1"/>
  <c r="Y210" i="2"/>
  <c r="AE209" i="2"/>
  <c r="AC209" i="2"/>
  <c r="AB209" i="2"/>
  <c r="AD209" i="2" s="1"/>
  <c r="Y209" i="2"/>
  <c r="AE208" i="2"/>
  <c r="AD208" i="2"/>
  <c r="AC208" i="2"/>
  <c r="AB208" i="2"/>
  <c r="Y208" i="2"/>
  <c r="AE207" i="2"/>
  <c r="AD207" i="2"/>
  <c r="AC207" i="2"/>
  <c r="AB207" i="2"/>
  <c r="Y207" i="2"/>
  <c r="AE206" i="2"/>
  <c r="AC206" i="2"/>
  <c r="AB206" i="2"/>
  <c r="AD206" i="2" s="1"/>
  <c r="Y206" i="2"/>
  <c r="AE205" i="2"/>
  <c r="AC205" i="2"/>
  <c r="AB205" i="2"/>
  <c r="AD205" i="2" s="1"/>
  <c r="Y205" i="2"/>
  <c r="AE204" i="2"/>
  <c r="AD204" i="2"/>
  <c r="AC204" i="2"/>
  <c r="AB204" i="2"/>
  <c r="Y204" i="2"/>
  <c r="AE203" i="2"/>
  <c r="AD203" i="2"/>
  <c r="AC203" i="2"/>
  <c r="AB203" i="2"/>
  <c r="Y203" i="2"/>
  <c r="AE202" i="2"/>
  <c r="AC202" i="2"/>
  <c r="AB202" i="2"/>
  <c r="AD202" i="2" s="1"/>
  <c r="Y202" i="2"/>
  <c r="AE201" i="2"/>
  <c r="AC201" i="2"/>
  <c r="AB201" i="2"/>
  <c r="AD201" i="2" s="1"/>
  <c r="Y201" i="2"/>
  <c r="AE200" i="2"/>
  <c r="AD200" i="2"/>
  <c r="AC200" i="2"/>
  <c r="AB200" i="2"/>
  <c r="Y200" i="2"/>
  <c r="AE199" i="2"/>
  <c r="AD199" i="2"/>
  <c r="AC199" i="2"/>
  <c r="AB199" i="2"/>
  <c r="Y199" i="2"/>
  <c r="AE198" i="2"/>
  <c r="AC198" i="2"/>
  <c r="AB198" i="2"/>
  <c r="AD198" i="2" s="1"/>
  <c r="Y198" i="2"/>
  <c r="AE197" i="2"/>
  <c r="AC197" i="2"/>
  <c r="AB197" i="2"/>
  <c r="AD197" i="2" s="1"/>
  <c r="Y197" i="2"/>
  <c r="AE196" i="2"/>
  <c r="AD196" i="2"/>
  <c r="AC196" i="2"/>
  <c r="AB196" i="2"/>
  <c r="Y196" i="2"/>
  <c r="AE195" i="2"/>
  <c r="AD195" i="2"/>
  <c r="AC195" i="2"/>
  <c r="AB195" i="2"/>
  <c r="Y195" i="2"/>
  <c r="AE194" i="2"/>
  <c r="AC194" i="2"/>
  <c r="AB194" i="2"/>
  <c r="AD194" i="2" s="1"/>
  <c r="Y194" i="2"/>
  <c r="AE193" i="2"/>
  <c r="AC193" i="2"/>
  <c r="AB193" i="2"/>
  <c r="AD193" i="2" s="1"/>
  <c r="Y193" i="2"/>
  <c r="AE192" i="2"/>
  <c r="AD192" i="2"/>
  <c r="AC192" i="2"/>
  <c r="AB192" i="2"/>
  <c r="Y192" i="2"/>
  <c r="AE191" i="2"/>
  <c r="AD191" i="2"/>
  <c r="AC191" i="2"/>
  <c r="AB191" i="2"/>
  <c r="Y191" i="2"/>
  <c r="AE190" i="2"/>
  <c r="AC190" i="2"/>
  <c r="AB190" i="2"/>
  <c r="AD190" i="2" s="1"/>
  <c r="Y190" i="2"/>
  <c r="AE189" i="2"/>
  <c r="AC189" i="2"/>
  <c r="AB189" i="2"/>
  <c r="AD189" i="2" s="1"/>
  <c r="Y189" i="2"/>
  <c r="AE188" i="2"/>
  <c r="AD188" i="2"/>
  <c r="AC188" i="2"/>
  <c r="AB188" i="2"/>
  <c r="Y188" i="2"/>
  <c r="AE187" i="2"/>
  <c r="AD187" i="2"/>
  <c r="AC187" i="2"/>
  <c r="AB187" i="2"/>
  <c r="Y187" i="2"/>
  <c r="AE186" i="2"/>
  <c r="AC186" i="2"/>
  <c r="AB186" i="2"/>
  <c r="AD186" i="2" s="1"/>
  <c r="Y186" i="2"/>
  <c r="AE185" i="2"/>
  <c r="AC185" i="2"/>
  <c r="AB185" i="2"/>
  <c r="AD185" i="2" s="1"/>
  <c r="Y185" i="2"/>
  <c r="AE184" i="2"/>
  <c r="AD184" i="2"/>
  <c r="AC184" i="2"/>
  <c r="AB184" i="2"/>
  <c r="Y184" i="2"/>
  <c r="AE183" i="2"/>
  <c r="AD183" i="2"/>
  <c r="AC183" i="2"/>
  <c r="AB183" i="2"/>
  <c r="Y183" i="2"/>
  <c r="AE182" i="2"/>
  <c r="AC182" i="2"/>
  <c r="AB182" i="2"/>
  <c r="AD182" i="2" s="1"/>
  <c r="Y182" i="2"/>
  <c r="AE181" i="2"/>
  <c r="AC181" i="2"/>
  <c r="AB181" i="2"/>
  <c r="AD181" i="2" s="1"/>
  <c r="Y181" i="2"/>
  <c r="AE180" i="2"/>
  <c r="AD180" i="2"/>
  <c r="AC180" i="2"/>
  <c r="AB180" i="2"/>
  <c r="Y180" i="2"/>
  <c r="AE179" i="2"/>
  <c r="AD179" i="2"/>
  <c r="AC179" i="2"/>
  <c r="AB179" i="2"/>
  <c r="Y179" i="2"/>
  <c r="AE178" i="2"/>
  <c r="AC178" i="2"/>
  <c r="AB178" i="2"/>
  <c r="AD178" i="2" s="1"/>
  <c r="Y178" i="2"/>
  <c r="AE177" i="2"/>
  <c r="AC177" i="2"/>
  <c r="AB177" i="2"/>
  <c r="AD177" i="2" s="1"/>
  <c r="Y177" i="2"/>
  <c r="AE176" i="2"/>
  <c r="AD176" i="2"/>
  <c r="AC176" i="2"/>
  <c r="AB176" i="2"/>
  <c r="Y176" i="2"/>
  <c r="AE175" i="2"/>
  <c r="AD175" i="2"/>
  <c r="AC175" i="2"/>
  <c r="AB175" i="2"/>
  <c r="Y175" i="2"/>
  <c r="AE174" i="2"/>
  <c r="AC174" i="2"/>
  <c r="AB174" i="2"/>
  <c r="AD174" i="2" s="1"/>
  <c r="Y174" i="2"/>
  <c r="AE173" i="2"/>
  <c r="AC173" i="2"/>
  <c r="AB173" i="2"/>
  <c r="AD173" i="2" s="1"/>
  <c r="Y173" i="2"/>
  <c r="AE172" i="2"/>
  <c r="AD172" i="2"/>
  <c r="AC172" i="2"/>
  <c r="AB172" i="2"/>
  <c r="Y172" i="2"/>
  <c r="AE171" i="2"/>
  <c r="AD171" i="2"/>
  <c r="AC171" i="2"/>
  <c r="AB171" i="2"/>
  <c r="Y171" i="2"/>
  <c r="AE170" i="2"/>
  <c r="AC170" i="2"/>
  <c r="AB170" i="2"/>
  <c r="AD170" i="2" s="1"/>
  <c r="Y170" i="2"/>
  <c r="AE169" i="2"/>
  <c r="AC169" i="2"/>
  <c r="AB169" i="2"/>
  <c r="AD169" i="2" s="1"/>
  <c r="Y169" i="2"/>
  <c r="AE168" i="2"/>
  <c r="AD168" i="2"/>
  <c r="AC168" i="2"/>
  <c r="AB168" i="2"/>
  <c r="Y168" i="2"/>
  <c r="AE167" i="2"/>
  <c r="AD167" i="2"/>
  <c r="AC167" i="2"/>
  <c r="AB167" i="2"/>
  <c r="Y167" i="2"/>
  <c r="AE166" i="2"/>
  <c r="AC166" i="2"/>
  <c r="AB166" i="2"/>
  <c r="AD166" i="2" s="1"/>
  <c r="Y166" i="2"/>
  <c r="AE165" i="2"/>
  <c r="AC165" i="2"/>
  <c r="AB165" i="2"/>
  <c r="AD165" i="2" s="1"/>
  <c r="Y165" i="2"/>
  <c r="AE164" i="2"/>
  <c r="AD164" i="2"/>
  <c r="AC164" i="2"/>
  <c r="AB164" i="2"/>
  <c r="Y164" i="2"/>
  <c r="AE163" i="2"/>
  <c r="AD163" i="2"/>
  <c r="AC163" i="2"/>
  <c r="AB163" i="2"/>
  <c r="Y163" i="2"/>
  <c r="AE162" i="2"/>
  <c r="AC162" i="2"/>
  <c r="AB162" i="2"/>
  <c r="AD162" i="2" s="1"/>
  <c r="Y162" i="2"/>
  <c r="AE161" i="2"/>
  <c r="AC161" i="2"/>
  <c r="AB161" i="2"/>
  <c r="AD161" i="2" s="1"/>
  <c r="Y161" i="2"/>
  <c r="AE160" i="2"/>
  <c r="AD160" i="2"/>
  <c r="AC160" i="2"/>
  <c r="AB160" i="2"/>
  <c r="Y160" i="2"/>
  <c r="AE159" i="2"/>
  <c r="AD159" i="2"/>
  <c r="AC159" i="2"/>
  <c r="AB159" i="2"/>
  <c r="Y159" i="2"/>
  <c r="AE158" i="2"/>
  <c r="AC158" i="2"/>
  <c r="AB158" i="2"/>
  <c r="AD158" i="2" s="1"/>
  <c r="Y158" i="2"/>
  <c r="AE157" i="2"/>
  <c r="AC157" i="2"/>
  <c r="AB157" i="2"/>
  <c r="AD157" i="2" s="1"/>
  <c r="Y157" i="2"/>
  <c r="AE156" i="2"/>
  <c r="AD156" i="2"/>
  <c r="AC156" i="2"/>
  <c r="AB156" i="2"/>
  <c r="Y156" i="2"/>
  <c r="AE155" i="2"/>
  <c r="AD155" i="2"/>
  <c r="AC155" i="2"/>
  <c r="AB155" i="2"/>
  <c r="Y155" i="2"/>
  <c r="AE154" i="2"/>
  <c r="AC154" i="2"/>
  <c r="AB154" i="2"/>
  <c r="AD154" i="2" s="1"/>
  <c r="Y154" i="2"/>
  <c r="AE153" i="2"/>
  <c r="AC153" i="2"/>
  <c r="AB153" i="2"/>
  <c r="AD153" i="2" s="1"/>
  <c r="Y153" i="2"/>
  <c r="AE152" i="2"/>
  <c r="AD152" i="2"/>
  <c r="AC152" i="2"/>
  <c r="AB152" i="2"/>
  <c r="Y152" i="2"/>
  <c r="AE151" i="2"/>
  <c r="AD151" i="2"/>
  <c r="AC151" i="2"/>
  <c r="AB151" i="2"/>
  <c r="Y151" i="2"/>
  <c r="AE150" i="2"/>
  <c r="AC150" i="2"/>
  <c r="AB150" i="2"/>
  <c r="AD150" i="2" s="1"/>
  <c r="Y150" i="2"/>
  <c r="AE149" i="2"/>
  <c r="AC149" i="2"/>
  <c r="AB149" i="2"/>
  <c r="AD149" i="2" s="1"/>
  <c r="Y149" i="2"/>
  <c r="AE148" i="2"/>
  <c r="AD148" i="2"/>
  <c r="AC148" i="2"/>
  <c r="AB148" i="2"/>
  <c r="Y148" i="2"/>
  <c r="AE147" i="2"/>
  <c r="AD147" i="2"/>
  <c r="AC147" i="2"/>
  <c r="AB147" i="2"/>
  <c r="Y147" i="2"/>
  <c r="AE146" i="2"/>
  <c r="AC146" i="2"/>
  <c r="AB146" i="2"/>
  <c r="AD146" i="2" s="1"/>
  <c r="Y146" i="2"/>
  <c r="AE145" i="2"/>
  <c r="AC145" i="2"/>
  <c r="AB145" i="2"/>
  <c r="AD145" i="2" s="1"/>
  <c r="Y145" i="2"/>
  <c r="AE144" i="2"/>
  <c r="AD144" i="2"/>
  <c r="AC144" i="2"/>
  <c r="AB144" i="2"/>
  <c r="Y144" i="2"/>
  <c r="AE143" i="2"/>
  <c r="AD143" i="2"/>
  <c r="AC143" i="2"/>
  <c r="AB143" i="2"/>
  <c r="Y143" i="2"/>
  <c r="AE142" i="2"/>
  <c r="AC142" i="2"/>
  <c r="AB142" i="2"/>
  <c r="AD142" i="2" s="1"/>
  <c r="Y142" i="2"/>
  <c r="AE141" i="2"/>
  <c r="AC141" i="2"/>
  <c r="AB141" i="2"/>
  <c r="AD141" i="2" s="1"/>
  <c r="Y141" i="2"/>
  <c r="AE140" i="2"/>
  <c r="AD140" i="2"/>
  <c r="AC140" i="2"/>
  <c r="AB140" i="2"/>
  <c r="Y140" i="2"/>
  <c r="AE139" i="2"/>
  <c r="AD139" i="2"/>
  <c r="AC139" i="2"/>
  <c r="AB139" i="2"/>
  <c r="Y139" i="2"/>
  <c r="AE138" i="2"/>
  <c r="AC138" i="2"/>
  <c r="AB138" i="2"/>
  <c r="AD138" i="2" s="1"/>
  <c r="Y138" i="2"/>
  <c r="AE137" i="2"/>
  <c r="AC137" i="2"/>
  <c r="AB137" i="2"/>
  <c r="AD137" i="2" s="1"/>
  <c r="Y137" i="2"/>
  <c r="AE136" i="2"/>
  <c r="AD136" i="2"/>
  <c r="AC136" i="2"/>
  <c r="AB136" i="2"/>
  <c r="Y136" i="2"/>
  <c r="AE135" i="2"/>
  <c r="AD135" i="2"/>
  <c r="AC135" i="2"/>
  <c r="AB135" i="2"/>
  <c r="Y135" i="2"/>
  <c r="AE134" i="2"/>
  <c r="AC134" i="2"/>
  <c r="AB134" i="2"/>
  <c r="AD134" i="2" s="1"/>
  <c r="Y134" i="2"/>
  <c r="AE133" i="2"/>
  <c r="AC133" i="2"/>
  <c r="AB133" i="2"/>
  <c r="AD133" i="2" s="1"/>
  <c r="Y133" i="2"/>
  <c r="AE132" i="2"/>
  <c r="AD132" i="2"/>
  <c r="AC132" i="2"/>
  <c r="AB132" i="2"/>
  <c r="Y132" i="2"/>
  <c r="AE131" i="2"/>
  <c r="AD131" i="2"/>
  <c r="AC131" i="2"/>
  <c r="AB131" i="2"/>
  <c r="Y131" i="2"/>
  <c r="AE130" i="2"/>
  <c r="AC130" i="2"/>
  <c r="AB130" i="2"/>
  <c r="AD130" i="2" s="1"/>
  <c r="Y130" i="2"/>
  <c r="AE129" i="2"/>
  <c r="AC129" i="2"/>
  <c r="AB129" i="2"/>
  <c r="AD129" i="2" s="1"/>
  <c r="Y129" i="2"/>
  <c r="AE128" i="2"/>
  <c r="AD128" i="2"/>
  <c r="AC128" i="2"/>
  <c r="AB128" i="2"/>
  <c r="Y128" i="2"/>
  <c r="AE127" i="2"/>
  <c r="AD127" i="2"/>
  <c r="AC127" i="2"/>
  <c r="AB127" i="2"/>
  <c r="Y127" i="2"/>
  <c r="AE126" i="2"/>
  <c r="AC126" i="2"/>
  <c r="AB126" i="2"/>
  <c r="AD126" i="2" s="1"/>
  <c r="Y126" i="2"/>
  <c r="AE125" i="2"/>
  <c r="AC125" i="2"/>
  <c r="AB125" i="2"/>
  <c r="AD125" i="2" s="1"/>
  <c r="Y125" i="2"/>
  <c r="AE124" i="2"/>
  <c r="AD124" i="2"/>
  <c r="AC124" i="2"/>
  <c r="AB124" i="2"/>
  <c r="Y124" i="2"/>
  <c r="AE123" i="2"/>
  <c r="AD123" i="2"/>
  <c r="AC123" i="2"/>
  <c r="AB123" i="2"/>
  <c r="Y123" i="2"/>
  <c r="AE122" i="2"/>
  <c r="AC122" i="2"/>
  <c r="AB122" i="2"/>
  <c r="AD122" i="2" s="1"/>
  <c r="Y122" i="2"/>
  <c r="AE121" i="2"/>
  <c r="AC121" i="2"/>
  <c r="AB121" i="2"/>
  <c r="AD121" i="2" s="1"/>
  <c r="Y121" i="2"/>
  <c r="AE120" i="2"/>
  <c r="AD120" i="2"/>
  <c r="AC120" i="2"/>
  <c r="AB120" i="2"/>
  <c r="Y120" i="2"/>
  <c r="AE119" i="2"/>
  <c r="AD119" i="2"/>
  <c r="AC119" i="2"/>
  <c r="AB119" i="2"/>
  <c r="Y119" i="2"/>
  <c r="AE118" i="2"/>
  <c r="AC118" i="2"/>
  <c r="AB118" i="2"/>
  <c r="AD118" i="2" s="1"/>
  <c r="Y118" i="2"/>
  <c r="AE117" i="2"/>
  <c r="AC117" i="2"/>
  <c r="AB117" i="2"/>
  <c r="AD117" i="2" s="1"/>
  <c r="Y117" i="2"/>
  <c r="AE116" i="2"/>
  <c r="AD116" i="2"/>
  <c r="AC116" i="2"/>
  <c r="AB116" i="2"/>
  <c r="Y116" i="2"/>
  <c r="AE115" i="2"/>
  <c r="AD115" i="2"/>
  <c r="AC115" i="2"/>
  <c r="AB115" i="2"/>
  <c r="Y115" i="2"/>
  <c r="AE114" i="2"/>
  <c r="AC114" i="2"/>
  <c r="AB114" i="2"/>
  <c r="AD114" i="2" s="1"/>
  <c r="Y114" i="2"/>
  <c r="AE113" i="2"/>
  <c r="AC113" i="2"/>
  <c r="AB113" i="2"/>
  <c r="AD113" i="2" s="1"/>
  <c r="Y113" i="2"/>
  <c r="AE112" i="2"/>
  <c r="AD112" i="2"/>
  <c r="AC112" i="2"/>
  <c r="AB112" i="2"/>
  <c r="Y112" i="2"/>
  <c r="AE111" i="2"/>
  <c r="AD111" i="2"/>
  <c r="AC111" i="2"/>
  <c r="AB111" i="2"/>
  <c r="Y111" i="2"/>
  <c r="AE110" i="2"/>
  <c r="AC110" i="2"/>
  <c r="AB110" i="2"/>
  <c r="AD110" i="2" s="1"/>
  <c r="Y110" i="2"/>
  <c r="AE109" i="2"/>
  <c r="AC109" i="2"/>
  <c r="AB109" i="2"/>
  <c r="AD109" i="2" s="1"/>
  <c r="Y109" i="2"/>
  <c r="AE108" i="2"/>
  <c r="AD108" i="2"/>
  <c r="AC108" i="2"/>
  <c r="AB108" i="2"/>
  <c r="Y108" i="2"/>
  <c r="AE107" i="2"/>
  <c r="AD107" i="2"/>
  <c r="AC107" i="2"/>
  <c r="AB107" i="2"/>
  <c r="Y107" i="2"/>
  <c r="AE106" i="2"/>
  <c r="AC106" i="2"/>
  <c r="AB106" i="2"/>
  <c r="AD106" i="2" s="1"/>
  <c r="Y106" i="2"/>
  <c r="AE105" i="2"/>
  <c r="AC105" i="2"/>
  <c r="AB105" i="2"/>
  <c r="AD105" i="2" s="1"/>
  <c r="Y105" i="2"/>
  <c r="AE104" i="2"/>
  <c r="AD104" i="2"/>
  <c r="AC104" i="2"/>
  <c r="AB104" i="2"/>
  <c r="Y104" i="2"/>
  <c r="AE103" i="2"/>
  <c r="AD103" i="2"/>
  <c r="AC103" i="2"/>
  <c r="AB103" i="2"/>
  <c r="Y103" i="2"/>
  <c r="AE102" i="2"/>
  <c r="AC102" i="2"/>
  <c r="AB102" i="2"/>
  <c r="AD102" i="2" s="1"/>
  <c r="Y102" i="2"/>
  <c r="AE101" i="2"/>
  <c r="AC101" i="2"/>
  <c r="AB101" i="2"/>
  <c r="AD101" i="2" s="1"/>
  <c r="Y101" i="2"/>
  <c r="AE100" i="2"/>
  <c r="AD100" i="2"/>
  <c r="AC100" i="2"/>
  <c r="AB100" i="2"/>
  <c r="Y100" i="2"/>
  <c r="AE99" i="2"/>
  <c r="AD99" i="2"/>
  <c r="AC99" i="2"/>
  <c r="AB99" i="2"/>
  <c r="Y99" i="2"/>
  <c r="AE98" i="2"/>
  <c r="AC98" i="2"/>
  <c r="AB98" i="2"/>
  <c r="AD98" i="2" s="1"/>
  <c r="Y98" i="2"/>
  <c r="AE97" i="2"/>
  <c r="AC97" i="2"/>
  <c r="AB97" i="2"/>
  <c r="AD97" i="2" s="1"/>
  <c r="Y97" i="2"/>
  <c r="AE96" i="2"/>
  <c r="AD96" i="2"/>
  <c r="AC96" i="2"/>
  <c r="AB96" i="2"/>
  <c r="Y96" i="2"/>
  <c r="AE95" i="2"/>
  <c r="AD95" i="2"/>
  <c r="AC95" i="2"/>
  <c r="AB95" i="2"/>
  <c r="Y95" i="2"/>
  <c r="AE94" i="2"/>
  <c r="AC94" i="2"/>
  <c r="AB94" i="2"/>
  <c r="AD94" i="2" s="1"/>
  <c r="Y94" i="2"/>
  <c r="AE93" i="2"/>
  <c r="AC93" i="2"/>
  <c r="AB93" i="2"/>
  <c r="AD93" i="2" s="1"/>
  <c r="Y93" i="2"/>
  <c r="AE92" i="2"/>
  <c r="AD92" i="2"/>
  <c r="AC92" i="2"/>
  <c r="AB92" i="2"/>
  <c r="Y92" i="2"/>
  <c r="AE91" i="2"/>
  <c r="AD91" i="2"/>
  <c r="AC91" i="2"/>
  <c r="AB91" i="2"/>
  <c r="Y91" i="2"/>
  <c r="AE90" i="2"/>
  <c r="AC90" i="2"/>
  <c r="AB90" i="2"/>
  <c r="AD90" i="2" s="1"/>
  <c r="Y90" i="2"/>
  <c r="AE89" i="2"/>
  <c r="AC89" i="2"/>
  <c r="AB89" i="2"/>
  <c r="AD89" i="2" s="1"/>
  <c r="Y89" i="2"/>
  <c r="AE88" i="2"/>
  <c r="AD88" i="2"/>
  <c r="AC88" i="2"/>
  <c r="AB88" i="2"/>
  <c r="Y88" i="2"/>
  <c r="AE87" i="2"/>
  <c r="AD87" i="2"/>
  <c r="AC87" i="2"/>
  <c r="AB87" i="2"/>
  <c r="Y87" i="2"/>
  <c r="AE86" i="2"/>
  <c r="AC86" i="2"/>
  <c r="AB86" i="2"/>
  <c r="AD86" i="2" s="1"/>
  <c r="Y86" i="2"/>
  <c r="AE85" i="2"/>
  <c r="AC85" i="2"/>
  <c r="AB85" i="2"/>
  <c r="AD85" i="2" s="1"/>
  <c r="Y85" i="2"/>
  <c r="AE84" i="2"/>
  <c r="AD84" i="2"/>
  <c r="AC84" i="2"/>
  <c r="AB84" i="2"/>
  <c r="Y84" i="2"/>
  <c r="AE83" i="2"/>
  <c r="AD83" i="2"/>
  <c r="AC83" i="2"/>
  <c r="AB83" i="2"/>
  <c r="Y83" i="2"/>
  <c r="AE82" i="2"/>
  <c r="AC82" i="2"/>
  <c r="AB82" i="2"/>
  <c r="AD82" i="2" s="1"/>
  <c r="Y82" i="2"/>
  <c r="AE81" i="2"/>
  <c r="AC81" i="2"/>
  <c r="AB81" i="2"/>
  <c r="AD81" i="2" s="1"/>
  <c r="Y81" i="2"/>
  <c r="AE80" i="2"/>
  <c r="AD80" i="2"/>
  <c r="AC80" i="2"/>
  <c r="AB80" i="2"/>
  <c r="Y80" i="2"/>
  <c r="AE79" i="2"/>
  <c r="AD79" i="2"/>
  <c r="AC79" i="2"/>
  <c r="AB79" i="2"/>
  <c r="Y79" i="2"/>
  <c r="AE78" i="2"/>
  <c r="AC78" i="2"/>
  <c r="AB78" i="2"/>
  <c r="AD78" i="2" s="1"/>
  <c r="Y78" i="2"/>
  <c r="AE77" i="2"/>
  <c r="AC77" i="2"/>
  <c r="AB77" i="2"/>
  <c r="AD77" i="2" s="1"/>
  <c r="Y77" i="2"/>
  <c r="AE76" i="2"/>
  <c r="AD76" i="2"/>
  <c r="AC76" i="2"/>
  <c r="AB76" i="2"/>
  <c r="Y76" i="2"/>
  <c r="AE75" i="2"/>
  <c r="AD75" i="2"/>
  <c r="AC75" i="2"/>
  <c r="AB75" i="2"/>
  <c r="Y75" i="2"/>
  <c r="AE74" i="2"/>
  <c r="AC74" i="2"/>
  <c r="AB74" i="2"/>
  <c r="AD74" i="2" s="1"/>
  <c r="Y74" i="2"/>
  <c r="AE73" i="2"/>
  <c r="AC73" i="2"/>
  <c r="AB73" i="2"/>
  <c r="AD73" i="2" s="1"/>
  <c r="Y73" i="2"/>
  <c r="AE72" i="2"/>
  <c r="AD72" i="2"/>
  <c r="AC72" i="2"/>
  <c r="AB72" i="2"/>
  <c r="Y72" i="2"/>
  <c r="AE71" i="2"/>
  <c r="AD71" i="2"/>
  <c r="AC71" i="2"/>
  <c r="AB71" i="2"/>
  <c r="Y71" i="2"/>
  <c r="AE70" i="2"/>
  <c r="AC70" i="2"/>
  <c r="AB70" i="2"/>
  <c r="AD70" i="2" s="1"/>
  <c r="Y70" i="2"/>
  <c r="AE69" i="2"/>
  <c r="AC69" i="2"/>
  <c r="AB69" i="2"/>
  <c r="AD69" i="2" s="1"/>
  <c r="Y69" i="2"/>
  <c r="AE68" i="2"/>
  <c r="AD68" i="2"/>
  <c r="AC68" i="2"/>
  <c r="AB68" i="2"/>
  <c r="Y68" i="2"/>
  <c r="AE67" i="2"/>
  <c r="AD67" i="2"/>
  <c r="AC67" i="2"/>
  <c r="AB67" i="2"/>
  <c r="Y67" i="2"/>
  <c r="AE66" i="2"/>
  <c r="AC66" i="2"/>
  <c r="AB66" i="2"/>
  <c r="AD66" i="2" s="1"/>
  <c r="Y66" i="2"/>
  <c r="AE65" i="2"/>
  <c r="AC65" i="2"/>
  <c r="AB65" i="2"/>
  <c r="AD65" i="2" s="1"/>
  <c r="Y65" i="2"/>
  <c r="AE64" i="2"/>
  <c r="AD64" i="2"/>
  <c r="AC64" i="2"/>
  <c r="AB64" i="2"/>
  <c r="Y64" i="2"/>
  <c r="AE63" i="2"/>
  <c r="AD63" i="2"/>
  <c r="AC63" i="2"/>
  <c r="AB63" i="2"/>
  <c r="Y63" i="2"/>
  <c r="AE62" i="2"/>
  <c r="AC62" i="2"/>
  <c r="AB62" i="2"/>
  <c r="AD62" i="2" s="1"/>
  <c r="Y62" i="2"/>
  <c r="AE61" i="2"/>
  <c r="AC61" i="2"/>
  <c r="AB61" i="2"/>
  <c r="AD61" i="2" s="1"/>
  <c r="Y61" i="2"/>
  <c r="AE60" i="2"/>
  <c r="AD60" i="2"/>
  <c r="AC60" i="2"/>
  <c r="AB60" i="2"/>
  <c r="Y60" i="2"/>
  <c r="AE59" i="2"/>
  <c r="AD59" i="2"/>
  <c r="AC59" i="2"/>
  <c r="AB59" i="2"/>
  <c r="Y59" i="2"/>
  <c r="AE58" i="2"/>
  <c r="AC58" i="2"/>
  <c r="AB58" i="2"/>
  <c r="AD58" i="2" s="1"/>
  <c r="Y58" i="2"/>
  <c r="AE57" i="2"/>
  <c r="AC57" i="2"/>
  <c r="AB57" i="2"/>
  <c r="AD57" i="2" s="1"/>
  <c r="Y57" i="2"/>
  <c r="AE56" i="2"/>
  <c r="AD56" i="2"/>
  <c r="AC56" i="2"/>
  <c r="AB56" i="2"/>
  <c r="Y56" i="2"/>
  <c r="AE55" i="2"/>
  <c r="AD55" i="2"/>
  <c r="AC55" i="2"/>
  <c r="AB55" i="2"/>
  <c r="Y55" i="2"/>
  <c r="AE54" i="2"/>
  <c r="AC54" i="2"/>
  <c r="AB54" i="2"/>
  <c r="AD54" i="2" s="1"/>
  <c r="Y54" i="2"/>
  <c r="AE53" i="2"/>
  <c r="AC53" i="2"/>
  <c r="AB53" i="2"/>
  <c r="AD53" i="2" s="1"/>
  <c r="Y53" i="2"/>
  <c r="AE52" i="2"/>
  <c r="AD52" i="2"/>
  <c r="AC52" i="2"/>
  <c r="AB52" i="2"/>
  <c r="Y52" i="2"/>
  <c r="AE51" i="2"/>
  <c r="AD51" i="2"/>
  <c r="AC51" i="2"/>
  <c r="AB51" i="2"/>
  <c r="Y51" i="2"/>
  <c r="AE50" i="2"/>
  <c r="AC50" i="2"/>
  <c r="AB50" i="2"/>
  <c r="AD50" i="2" s="1"/>
  <c r="Y50" i="2"/>
  <c r="AE49" i="2"/>
  <c r="AC49" i="2"/>
  <c r="AB49" i="2"/>
  <c r="AD49" i="2" s="1"/>
  <c r="Y49" i="2"/>
  <c r="AE48" i="2"/>
  <c r="AD48" i="2"/>
  <c r="AC48" i="2"/>
  <c r="AB48" i="2"/>
  <c r="Y48" i="2"/>
  <c r="AE47" i="2"/>
  <c r="AD47" i="2"/>
  <c r="AC47" i="2"/>
  <c r="AB47" i="2"/>
  <c r="Y47" i="2"/>
  <c r="AE46" i="2"/>
  <c r="AC46" i="2"/>
  <c r="AB46" i="2"/>
  <c r="AD46" i="2" s="1"/>
  <c r="Y46" i="2"/>
  <c r="AE45" i="2"/>
  <c r="AC45" i="2"/>
  <c r="AB45" i="2"/>
  <c r="AD45" i="2" s="1"/>
  <c r="Y45" i="2"/>
  <c r="AE44" i="2"/>
  <c r="AD44" i="2"/>
  <c r="AC44" i="2"/>
  <c r="AB44" i="2"/>
  <c r="Y44" i="2"/>
  <c r="AE43" i="2"/>
  <c r="AD43" i="2"/>
  <c r="AC43" i="2"/>
  <c r="AB43" i="2"/>
  <c r="Y43" i="2"/>
  <c r="AE42" i="2"/>
  <c r="AC42" i="2"/>
  <c r="AB42" i="2"/>
  <c r="AD42" i="2" s="1"/>
  <c r="Y42" i="2"/>
  <c r="AE41" i="2"/>
  <c r="AC41" i="2"/>
  <c r="AB41" i="2"/>
  <c r="AD41" i="2" s="1"/>
  <c r="Y41" i="2"/>
  <c r="AE40" i="2"/>
  <c r="AD40" i="2"/>
  <c r="AC40" i="2"/>
  <c r="AB40" i="2"/>
  <c r="Y40" i="2"/>
  <c r="AE39" i="2"/>
  <c r="AD39" i="2"/>
  <c r="AC39" i="2"/>
  <c r="AB39" i="2"/>
  <c r="Y39" i="2"/>
  <c r="AE38" i="2"/>
  <c r="AC38" i="2"/>
  <c r="AB38" i="2"/>
  <c r="AD38" i="2" s="1"/>
  <c r="Y38" i="2"/>
  <c r="AE37" i="2"/>
  <c r="AC37" i="2"/>
  <c r="AB37" i="2"/>
  <c r="AD37" i="2" s="1"/>
  <c r="Y37" i="2"/>
  <c r="AE36" i="2"/>
  <c r="AD36" i="2"/>
  <c r="AC36" i="2"/>
  <c r="AB36" i="2"/>
  <c r="Y36" i="2"/>
  <c r="AE35" i="2"/>
  <c r="AD35" i="2"/>
  <c r="AC35" i="2"/>
  <c r="AB35" i="2"/>
  <c r="Y35" i="2"/>
  <c r="AE34" i="2"/>
  <c r="AC34" i="2"/>
  <c r="AB34" i="2"/>
  <c r="AD34" i="2" s="1"/>
  <c r="Y34" i="2"/>
  <c r="AE33" i="2"/>
  <c r="AC33" i="2"/>
  <c r="AB33" i="2"/>
  <c r="AD33" i="2" s="1"/>
  <c r="Y33" i="2"/>
  <c r="AE32" i="2"/>
  <c r="AD32" i="2"/>
  <c r="AC32" i="2"/>
  <c r="AB32" i="2"/>
  <c r="Y32" i="2"/>
  <c r="AE31" i="2"/>
  <c r="AD31" i="2"/>
  <c r="AC31" i="2"/>
  <c r="AB31" i="2"/>
  <c r="Y31" i="2"/>
  <c r="AE30" i="2"/>
  <c r="AC30" i="2"/>
  <c r="AB30" i="2"/>
  <c r="AD30" i="2" s="1"/>
  <c r="Y30" i="2"/>
  <c r="AE29" i="2"/>
  <c r="AC29" i="2"/>
  <c r="AB29" i="2"/>
  <c r="AD29" i="2" s="1"/>
  <c r="Y29" i="2"/>
  <c r="AE28" i="2"/>
  <c r="AD28" i="2"/>
  <c r="AC28" i="2"/>
  <c r="AB28" i="2"/>
  <c r="Y28" i="2"/>
  <c r="AE27" i="2"/>
  <c r="AD27" i="2"/>
  <c r="AC27" i="2"/>
  <c r="AB27" i="2"/>
  <c r="Y27" i="2"/>
  <c r="AE26" i="2"/>
  <c r="AC26" i="2"/>
  <c r="AB26" i="2"/>
  <c r="AD26" i="2" s="1"/>
  <c r="Y26" i="2"/>
  <c r="AE25" i="2"/>
  <c r="AC25" i="2"/>
  <c r="AB25" i="2"/>
  <c r="AD25" i="2" s="1"/>
  <c r="Y25" i="2"/>
  <c r="AE24" i="2"/>
  <c r="AD24" i="2"/>
  <c r="AC24" i="2"/>
  <c r="AB24" i="2"/>
  <c r="Y24" i="2"/>
  <c r="AE23" i="2"/>
  <c r="AD23" i="2"/>
  <c r="AC23" i="2"/>
  <c r="AB23" i="2"/>
  <c r="Y23" i="2"/>
  <c r="AE22" i="2"/>
  <c r="AC22" i="2"/>
  <c r="AB22" i="2"/>
  <c r="AD22" i="2" s="1"/>
  <c r="Y22" i="2"/>
  <c r="AE21" i="2"/>
  <c r="AC21" i="2"/>
  <c r="AB21" i="2"/>
  <c r="AD21" i="2" s="1"/>
  <c r="Y21" i="2"/>
  <c r="AE20" i="2"/>
  <c r="AD20" i="2"/>
  <c r="AC20" i="2"/>
  <c r="AB20" i="2"/>
  <c r="Y20" i="2"/>
  <c r="AE19" i="2"/>
  <c r="AD19" i="2"/>
  <c r="AC19" i="2"/>
  <c r="AB19" i="2"/>
  <c r="Y19" i="2"/>
  <c r="AE18" i="2"/>
  <c r="AC18" i="2"/>
  <c r="AB18" i="2"/>
  <c r="AD18" i="2" s="1"/>
  <c r="Y18" i="2"/>
  <c r="AE17" i="2"/>
  <c r="AC17" i="2"/>
  <c r="AB17" i="2"/>
  <c r="AD17" i="2" s="1"/>
  <c r="Y17" i="2"/>
  <c r="AE16" i="2"/>
  <c r="AD16" i="2"/>
  <c r="AC16" i="2"/>
  <c r="AB16" i="2"/>
  <c r="Y16" i="2"/>
  <c r="AE15" i="2"/>
  <c r="AD15" i="2"/>
  <c r="AC15" i="2"/>
  <c r="AB15" i="2"/>
  <c r="Y15" i="2"/>
  <c r="AE14" i="2"/>
  <c r="AC14" i="2"/>
  <c r="AB14" i="2"/>
  <c r="AD14" i="2" s="1"/>
  <c r="Y14" i="2"/>
  <c r="AE13" i="2"/>
  <c r="AC13" i="2"/>
  <c r="AB13" i="2"/>
  <c r="AD13" i="2" s="1"/>
  <c r="Y13" i="2"/>
  <c r="AE12" i="2"/>
  <c r="AD12" i="2"/>
  <c r="AC12" i="2"/>
  <c r="AB12" i="2"/>
  <c r="Y12" i="2"/>
  <c r="AE11" i="2"/>
  <c r="AD11" i="2"/>
  <c r="AC11" i="2"/>
  <c r="AB11" i="2"/>
  <c r="Y11" i="2"/>
  <c r="AE10" i="2"/>
  <c r="AC10" i="2"/>
  <c r="AB10" i="2"/>
  <c r="AD10" i="2" s="1"/>
  <c r="Y10" i="2"/>
  <c r="AE9" i="2"/>
  <c r="AC9" i="2"/>
  <c r="AB9" i="2"/>
  <c r="AD9" i="2" s="1"/>
  <c r="Y9" i="2"/>
  <c r="AE8" i="2"/>
  <c r="AD8" i="2"/>
  <c r="AC8" i="2"/>
  <c r="AB8" i="2"/>
  <c r="Y8" i="2"/>
  <c r="AE7" i="2"/>
  <c r="AD7" i="2"/>
  <c r="AC7" i="2"/>
  <c r="AB7" i="2"/>
  <c r="Y7" i="2"/>
  <c r="AE6" i="2"/>
  <c r="AC6" i="2"/>
  <c r="AB6" i="2"/>
  <c r="AD6" i="2" s="1"/>
  <c r="Y6" i="2"/>
  <c r="AE5" i="2"/>
  <c r="AC5" i="2"/>
  <c r="AB5" i="2"/>
  <c r="AD5" i="2" s="1"/>
  <c r="Y5" i="2"/>
  <c r="AE4" i="2"/>
  <c r="AD4" i="2"/>
  <c r="AC4" i="2"/>
  <c r="AB4" i="2"/>
  <c r="Y4" i="2"/>
  <c r="AE3" i="2"/>
  <c r="AD3" i="2"/>
  <c r="AC3" i="2"/>
  <c r="AB3" i="2"/>
  <c r="Y3" i="2"/>
  <c r="Y2" i="2"/>
  <c r="AE2" i="2"/>
  <c r="AD2" i="2"/>
  <c r="AC2" i="2"/>
  <c r="AB2" i="2"/>
  <c r="V281" i="2"/>
  <c r="T281" i="2"/>
  <c r="S281" i="2"/>
  <c r="U281" i="2" s="1"/>
  <c r="R281" i="2"/>
  <c r="V280" i="2"/>
  <c r="U280" i="2"/>
  <c r="T280" i="2"/>
  <c r="S280" i="2"/>
  <c r="R280" i="2"/>
  <c r="V279" i="2"/>
  <c r="U279" i="2"/>
  <c r="T279" i="2"/>
  <c r="S279" i="2"/>
  <c r="R279" i="2"/>
  <c r="V278" i="2"/>
  <c r="T278" i="2"/>
  <c r="S278" i="2"/>
  <c r="U278" i="2" s="1"/>
  <c r="R278" i="2"/>
  <c r="V277" i="2"/>
  <c r="T277" i="2"/>
  <c r="S277" i="2"/>
  <c r="U277" i="2" s="1"/>
  <c r="R277" i="2"/>
  <c r="V276" i="2"/>
  <c r="U276" i="2"/>
  <c r="T276" i="2"/>
  <c r="S276" i="2"/>
  <c r="R276" i="2"/>
  <c r="V275" i="2"/>
  <c r="U275" i="2"/>
  <c r="T275" i="2"/>
  <c r="S275" i="2"/>
  <c r="R275" i="2"/>
  <c r="V274" i="2"/>
  <c r="T274" i="2"/>
  <c r="S274" i="2"/>
  <c r="U274" i="2" s="1"/>
  <c r="R274" i="2"/>
  <c r="V273" i="2"/>
  <c r="T273" i="2"/>
  <c r="S273" i="2"/>
  <c r="U273" i="2" s="1"/>
  <c r="R273" i="2"/>
  <c r="V272" i="2"/>
  <c r="U272" i="2"/>
  <c r="T272" i="2"/>
  <c r="S272" i="2"/>
  <c r="R272" i="2"/>
  <c r="V271" i="2"/>
  <c r="U271" i="2"/>
  <c r="T271" i="2"/>
  <c r="S271" i="2"/>
  <c r="R271" i="2"/>
  <c r="V270" i="2"/>
  <c r="T270" i="2"/>
  <c r="S270" i="2"/>
  <c r="U270" i="2" s="1"/>
  <c r="R270" i="2"/>
  <c r="V269" i="2"/>
  <c r="T269" i="2"/>
  <c r="S269" i="2"/>
  <c r="U269" i="2" s="1"/>
  <c r="R269" i="2"/>
  <c r="V268" i="2"/>
  <c r="U268" i="2"/>
  <c r="T268" i="2"/>
  <c r="S268" i="2"/>
  <c r="R268" i="2"/>
  <c r="V267" i="2"/>
  <c r="U267" i="2"/>
  <c r="T267" i="2"/>
  <c r="S267" i="2"/>
  <c r="R267" i="2"/>
  <c r="V266" i="2"/>
  <c r="T266" i="2"/>
  <c r="S266" i="2"/>
  <c r="U266" i="2" s="1"/>
  <c r="R266" i="2"/>
  <c r="V265" i="2"/>
  <c r="T265" i="2"/>
  <c r="S265" i="2"/>
  <c r="U265" i="2" s="1"/>
  <c r="R265" i="2"/>
  <c r="V264" i="2"/>
  <c r="U264" i="2"/>
  <c r="T264" i="2"/>
  <c r="S264" i="2"/>
  <c r="R264" i="2"/>
  <c r="V263" i="2"/>
  <c r="U263" i="2"/>
  <c r="T263" i="2"/>
  <c r="S263" i="2"/>
  <c r="R263" i="2"/>
  <c r="V262" i="2"/>
  <c r="T262" i="2"/>
  <c r="S262" i="2"/>
  <c r="U262" i="2" s="1"/>
  <c r="R262" i="2"/>
  <c r="V261" i="2"/>
  <c r="T261" i="2"/>
  <c r="S261" i="2"/>
  <c r="U261" i="2" s="1"/>
  <c r="R261" i="2"/>
  <c r="V260" i="2"/>
  <c r="U260" i="2"/>
  <c r="T260" i="2"/>
  <c r="S260" i="2"/>
  <c r="R260" i="2"/>
  <c r="V259" i="2"/>
  <c r="U259" i="2"/>
  <c r="T259" i="2"/>
  <c r="S259" i="2"/>
  <c r="R259" i="2"/>
  <c r="V258" i="2"/>
  <c r="T258" i="2"/>
  <c r="S258" i="2"/>
  <c r="U258" i="2" s="1"/>
  <c r="R258" i="2"/>
  <c r="V257" i="2"/>
  <c r="T257" i="2"/>
  <c r="S257" i="2"/>
  <c r="U257" i="2" s="1"/>
  <c r="R257" i="2"/>
  <c r="V256" i="2"/>
  <c r="U256" i="2"/>
  <c r="T256" i="2"/>
  <c r="S256" i="2"/>
  <c r="R256" i="2"/>
  <c r="V255" i="2"/>
  <c r="U255" i="2"/>
  <c r="T255" i="2"/>
  <c r="S255" i="2"/>
  <c r="R255" i="2"/>
  <c r="V254" i="2"/>
  <c r="T254" i="2"/>
  <c r="S254" i="2"/>
  <c r="U254" i="2" s="1"/>
  <c r="R254" i="2"/>
  <c r="V253" i="2"/>
  <c r="T253" i="2"/>
  <c r="S253" i="2"/>
  <c r="U253" i="2" s="1"/>
  <c r="R253" i="2"/>
  <c r="V252" i="2"/>
  <c r="U252" i="2"/>
  <c r="T252" i="2"/>
  <c r="S252" i="2"/>
  <c r="R252" i="2"/>
  <c r="V251" i="2"/>
  <c r="U251" i="2"/>
  <c r="T251" i="2"/>
  <c r="S251" i="2"/>
  <c r="R251" i="2"/>
  <c r="V250" i="2"/>
  <c r="T250" i="2"/>
  <c r="S250" i="2"/>
  <c r="U250" i="2" s="1"/>
  <c r="R250" i="2"/>
  <c r="V249" i="2"/>
  <c r="T249" i="2"/>
  <c r="S249" i="2"/>
  <c r="U249" i="2" s="1"/>
  <c r="R249" i="2"/>
  <c r="V248" i="2"/>
  <c r="U248" i="2"/>
  <c r="T248" i="2"/>
  <c r="S248" i="2"/>
  <c r="R248" i="2"/>
  <c r="V247" i="2"/>
  <c r="U247" i="2"/>
  <c r="T247" i="2"/>
  <c r="S247" i="2"/>
  <c r="R247" i="2"/>
  <c r="V246" i="2"/>
  <c r="T246" i="2"/>
  <c r="S246" i="2"/>
  <c r="U246" i="2" s="1"/>
  <c r="R246" i="2"/>
  <c r="V245" i="2"/>
  <c r="T245" i="2"/>
  <c r="S245" i="2"/>
  <c r="U245" i="2" s="1"/>
  <c r="R245" i="2"/>
  <c r="V244" i="2"/>
  <c r="U244" i="2"/>
  <c r="T244" i="2"/>
  <c r="S244" i="2"/>
  <c r="R244" i="2"/>
  <c r="V243" i="2"/>
  <c r="U243" i="2"/>
  <c r="T243" i="2"/>
  <c r="S243" i="2"/>
  <c r="R243" i="2"/>
  <c r="V242" i="2"/>
  <c r="T242" i="2"/>
  <c r="S242" i="2"/>
  <c r="U242" i="2" s="1"/>
  <c r="R242" i="2"/>
  <c r="V241" i="2"/>
  <c r="T241" i="2"/>
  <c r="S241" i="2"/>
  <c r="U241" i="2" s="1"/>
  <c r="R241" i="2"/>
  <c r="V240" i="2"/>
  <c r="U240" i="2"/>
  <c r="T240" i="2"/>
  <c r="S240" i="2"/>
  <c r="R240" i="2"/>
  <c r="V239" i="2"/>
  <c r="U239" i="2"/>
  <c r="T239" i="2"/>
  <c r="S239" i="2"/>
  <c r="R239" i="2"/>
  <c r="V238" i="2"/>
  <c r="T238" i="2"/>
  <c r="S238" i="2"/>
  <c r="U238" i="2" s="1"/>
  <c r="R238" i="2"/>
  <c r="V237" i="2"/>
  <c r="T237" i="2"/>
  <c r="S237" i="2"/>
  <c r="U237" i="2" s="1"/>
  <c r="R237" i="2"/>
  <c r="V236" i="2"/>
  <c r="U236" i="2"/>
  <c r="T236" i="2"/>
  <c r="S236" i="2"/>
  <c r="R236" i="2"/>
  <c r="V235" i="2"/>
  <c r="U235" i="2"/>
  <c r="T235" i="2"/>
  <c r="S235" i="2"/>
  <c r="R235" i="2"/>
  <c r="V234" i="2"/>
  <c r="T234" i="2"/>
  <c r="S234" i="2"/>
  <c r="U234" i="2" s="1"/>
  <c r="R234" i="2"/>
  <c r="V233" i="2"/>
  <c r="T233" i="2"/>
  <c r="S233" i="2"/>
  <c r="U233" i="2" s="1"/>
  <c r="R233" i="2"/>
  <c r="V232" i="2"/>
  <c r="U232" i="2"/>
  <c r="T232" i="2"/>
  <c r="S232" i="2"/>
  <c r="R232" i="2"/>
  <c r="V231" i="2"/>
  <c r="U231" i="2"/>
  <c r="T231" i="2"/>
  <c r="S231" i="2"/>
  <c r="R231" i="2"/>
  <c r="V230" i="2"/>
  <c r="T230" i="2"/>
  <c r="S230" i="2"/>
  <c r="U230" i="2" s="1"/>
  <c r="R230" i="2"/>
  <c r="V229" i="2"/>
  <c r="T229" i="2"/>
  <c r="S229" i="2"/>
  <c r="U229" i="2" s="1"/>
  <c r="R229" i="2"/>
  <c r="V228" i="2"/>
  <c r="U228" i="2"/>
  <c r="T228" i="2"/>
  <c r="S228" i="2"/>
  <c r="R228" i="2"/>
  <c r="V227" i="2"/>
  <c r="U227" i="2"/>
  <c r="T227" i="2"/>
  <c r="S227" i="2"/>
  <c r="R227" i="2"/>
  <c r="V226" i="2"/>
  <c r="T226" i="2"/>
  <c r="S226" i="2"/>
  <c r="U226" i="2" s="1"/>
  <c r="R226" i="2"/>
  <c r="V225" i="2"/>
  <c r="T225" i="2"/>
  <c r="S225" i="2"/>
  <c r="U225" i="2" s="1"/>
  <c r="R225" i="2"/>
  <c r="V224" i="2"/>
  <c r="U224" i="2"/>
  <c r="T224" i="2"/>
  <c r="S224" i="2"/>
  <c r="R224" i="2"/>
  <c r="V223" i="2"/>
  <c r="U223" i="2"/>
  <c r="T223" i="2"/>
  <c r="S223" i="2"/>
  <c r="R223" i="2"/>
  <c r="V222" i="2"/>
  <c r="T222" i="2"/>
  <c r="S222" i="2"/>
  <c r="U222" i="2" s="1"/>
  <c r="R222" i="2"/>
  <c r="V221" i="2"/>
  <c r="T221" i="2"/>
  <c r="S221" i="2"/>
  <c r="U221" i="2" s="1"/>
  <c r="R221" i="2"/>
  <c r="V220" i="2"/>
  <c r="U220" i="2"/>
  <c r="T220" i="2"/>
  <c r="S220" i="2"/>
  <c r="R220" i="2"/>
  <c r="V219" i="2"/>
  <c r="U219" i="2"/>
  <c r="T219" i="2"/>
  <c r="S219" i="2"/>
  <c r="R219" i="2"/>
  <c r="V218" i="2"/>
  <c r="T218" i="2"/>
  <c r="S218" i="2"/>
  <c r="U218" i="2" s="1"/>
  <c r="R218" i="2"/>
  <c r="V217" i="2"/>
  <c r="T217" i="2"/>
  <c r="S217" i="2"/>
  <c r="U217" i="2" s="1"/>
  <c r="R217" i="2"/>
  <c r="V216" i="2"/>
  <c r="U216" i="2"/>
  <c r="T216" i="2"/>
  <c r="S216" i="2"/>
  <c r="R216" i="2"/>
  <c r="V215" i="2"/>
  <c r="U215" i="2"/>
  <c r="T215" i="2"/>
  <c r="S215" i="2"/>
  <c r="R215" i="2"/>
  <c r="V214" i="2"/>
  <c r="T214" i="2"/>
  <c r="S214" i="2"/>
  <c r="U214" i="2" s="1"/>
  <c r="R214" i="2"/>
  <c r="V213" i="2"/>
  <c r="T213" i="2"/>
  <c r="S213" i="2"/>
  <c r="U213" i="2" s="1"/>
  <c r="R213" i="2"/>
  <c r="V212" i="2"/>
  <c r="U212" i="2"/>
  <c r="T212" i="2"/>
  <c r="S212" i="2"/>
  <c r="R212" i="2"/>
  <c r="V211" i="2"/>
  <c r="U211" i="2"/>
  <c r="T211" i="2"/>
  <c r="S211" i="2"/>
  <c r="R211" i="2"/>
  <c r="V210" i="2"/>
  <c r="T210" i="2"/>
  <c r="S210" i="2"/>
  <c r="U210" i="2" s="1"/>
  <c r="R210" i="2"/>
  <c r="V209" i="2"/>
  <c r="T209" i="2"/>
  <c r="S209" i="2"/>
  <c r="U209" i="2" s="1"/>
  <c r="R209" i="2"/>
  <c r="V208" i="2"/>
  <c r="U208" i="2"/>
  <c r="T208" i="2"/>
  <c r="S208" i="2"/>
  <c r="R208" i="2"/>
  <c r="V207" i="2"/>
  <c r="U207" i="2"/>
  <c r="T207" i="2"/>
  <c r="S207" i="2"/>
  <c r="R207" i="2"/>
  <c r="V206" i="2"/>
  <c r="T206" i="2"/>
  <c r="S206" i="2"/>
  <c r="U206" i="2" s="1"/>
  <c r="R206" i="2"/>
  <c r="V205" i="2"/>
  <c r="T205" i="2"/>
  <c r="S205" i="2"/>
  <c r="U205" i="2" s="1"/>
  <c r="R205" i="2"/>
  <c r="V204" i="2"/>
  <c r="U204" i="2"/>
  <c r="T204" i="2"/>
  <c r="S204" i="2"/>
  <c r="R204" i="2"/>
  <c r="V203" i="2"/>
  <c r="U203" i="2"/>
  <c r="T203" i="2"/>
  <c r="S203" i="2"/>
  <c r="R203" i="2"/>
  <c r="V202" i="2"/>
  <c r="T202" i="2"/>
  <c r="S202" i="2"/>
  <c r="U202" i="2" s="1"/>
  <c r="R202" i="2"/>
  <c r="V201" i="2"/>
  <c r="T201" i="2"/>
  <c r="S201" i="2"/>
  <c r="U201" i="2" s="1"/>
  <c r="R201" i="2"/>
  <c r="V200" i="2"/>
  <c r="U200" i="2"/>
  <c r="T200" i="2"/>
  <c r="S200" i="2"/>
  <c r="R200" i="2"/>
  <c r="V199" i="2"/>
  <c r="U199" i="2"/>
  <c r="T199" i="2"/>
  <c r="S199" i="2"/>
  <c r="R199" i="2"/>
  <c r="V198" i="2"/>
  <c r="T198" i="2"/>
  <c r="S198" i="2"/>
  <c r="U198" i="2" s="1"/>
  <c r="R198" i="2"/>
  <c r="V197" i="2"/>
  <c r="T197" i="2"/>
  <c r="S197" i="2"/>
  <c r="U197" i="2" s="1"/>
  <c r="R197" i="2"/>
  <c r="V196" i="2"/>
  <c r="U196" i="2"/>
  <c r="T196" i="2"/>
  <c r="S196" i="2"/>
  <c r="R196" i="2"/>
  <c r="V195" i="2"/>
  <c r="U195" i="2"/>
  <c r="T195" i="2"/>
  <c r="S195" i="2"/>
  <c r="R195" i="2"/>
  <c r="V194" i="2"/>
  <c r="T194" i="2"/>
  <c r="S194" i="2"/>
  <c r="U194" i="2" s="1"/>
  <c r="R194" i="2"/>
  <c r="V193" i="2"/>
  <c r="T193" i="2"/>
  <c r="S193" i="2"/>
  <c r="U193" i="2" s="1"/>
  <c r="R193" i="2"/>
  <c r="V192" i="2"/>
  <c r="U192" i="2"/>
  <c r="T192" i="2"/>
  <c r="S192" i="2"/>
  <c r="R192" i="2"/>
  <c r="V191" i="2"/>
  <c r="U191" i="2"/>
  <c r="T191" i="2"/>
  <c r="S191" i="2"/>
  <c r="R191" i="2"/>
  <c r="V190" i="2"/>
  <c r="T190" i="2"/>
  <c r="S190" i="2"/>
  <c r="U190" i="2" s="1"/>
  <c r="R190" i="2"/>
  <c r="V189" i="2"/>
  <c r="T189" i="2"/>
  <c r="S189" i="2"/>
  <c r="U189" i="2" s="1"/>
  <c r="R189" i="2"/>
  <c r="V188" i="2"/>
  <c r="U188" i="2"/>
  <c r="T188" i="2"/>
  <c r="S188" i="2"/>
  <c r="R188" i="2"/>
  <c r="V187" i="2"/>
  <c r="U187" i="2"/>
  <c r="T187" i="2"/>
  <c r="S187" i="2"/>
  <c r="R187" i="2"/>
  <c r="V186" i="2"/>
  <c r="T186" i="2"/>
  <c r="S186" i="2"/>
  <c r="U186" i="2" s="1"/>
  <c r="R186" i="2"/>
  <c r="V185" i="2"/>
  <c r="T185" i="2"/>
  <c r="S185" i="2"/>
  <c r="U185" i="2" s="1"/>
  <c r="R185" i="2"/>
  <c r="V184" i="2"/>
  <c r="U184" i="2"/>
  <c r="T184" i="2"/>
  <c r="S184" i="2"/>
  <c r="R184" i="2"/>
  <c r="V183" i="2"/>
  <c r="U183" i="2"/>
  <c r="T183" i="2"/>
  <c r="S183" i="2"/>
  <c r="R183" i="2"/>
  <c r="V182" i="2"/>
  <c r="T182" i="2"/>
  <c r="S182" i="2"/>
  <c r="U182" i="2" s="1"/>
  <c r="R182" i="2"/>
  <c r="V181" i="2"/>
  <c r="T181" i="2"/>
  <c r="S181" i="2"/>
  <c r="U181" i="2" s="1"/>
  <c r="R181" i="2"/>
  <c r="V180" i="2"/>
  <c r="U180" i="2"/>
  <c r="T180" i="2"/>
  <c r="S180" i="2"/>
  <c r="R180" i="2"/>
  <c r="V179" i="2"/>
  <c r="U179" i="2"/>
  <c r="T179" i="2"/>
  <c r="S179" i="2"/>
  <c r="R179" i="2"/>
  <c r="V178" i="2"/>
  <c r="T178" i="2"/>
  <c r="S178" i="2"/>
  <c r="U178" i="2" s="1"/>
  <c r="R178" i="2"/>
  <c r="V177" i="2"/>
  <c r="T177" i="2"/>
  <c r="S177" i="2"/>
  <c r="U177" i="2" s="1"/>
  <c r="R177" i="2"/>
  <c r="V176" i="2"/>
  <c r="U176" i="2"/>
  <c r="T176" i="2"/>
  <c r="S176" i="2"/>
  <c r="R176" i="2"/>
  <c r="V175" i="2"/>
  <c r="U175" i="2"/>
  <c r="T175" i="2"/>
  <c r="S175" i="2"/>
  <c r="R175" i="2"/>
  <c r="V174" i="2"/>
  <c r="T174" i="2"/>
  <c r="S174" i="2"/>
  <c r="U174" i="2" s="1"/>
  <c r="R174" i="2"/>
  <c r="V173" i="2"/>
  <c r="T173" i="2"/>
  <c r="S173" i="2"/>
  <c r="U173" i="2" s="1"/>
  <c r="R173" i="2"/>
  <c r="V172" i="2"/>
  <c r="U172" i="2"/>
  <c r="T172" i="2"/>
  <c r="S172" i="2"/>
  <c r="R172" i="2"/>
  <c r="V171" i="2"/>
  <c r="U171" i="2"/>
  <c r="T171" i="2"/>
  <c r="S171" i="2"/>
  <c r="R171" i="2"/>
  <c r="V170" i="2"/>
  <c r="T170" i="2"/>
  <c r="S170" i="2"/>
  <c r="U170" i="2" s="1"/>
  <c r="R170" i="2"/>
  <c r="V169" i="2"/>
  <c r="T169" i="2"/>
  <c r="S169" i="2"/>
  <c r="U169" i="2" s="1"/>
  <c r="R169" i="2"/>
  <c r="V168" i="2"/>
  <c r="U168" i="2"/>
  <c r="T168" i="2"/>
  <c r="S168" i="2"/>
  <c r="R168" i="2"/>
  <c r="V167" i="2"/>
  <c r="U167" i="2"/>
  <c r="T167" i="2"/>
  <c r="S167" i="2"/>
  <c r="R167" i="2"/>
  <c r="V166" i="2"/>
  <c r="T166" i="2"/>
  <c r="S166" i="2"/>
  <c r="U166" i="2" s="1"/>
  <c r="R166" i="2"/>
  <c r="V165" i="2"/>
  <c r="T165" i="2"/>
  <c r="S165" i="2"/>
  <c r="U165" i="2" s="1"/>
  <c r="R165" i="2"/>
  <c r="V164" i="2"/>
  <c r="U164" i="2"/>
  <c r="T164" i="2"/>
  <c r="S164" i="2"/>
  <c r="R164" i="2"/>
  <c r="V163" i="2"/>
  <c r="U163" i="2"/>
  <c r="T163" i="2"/>
  <c r="S163" i="2"/>
  <c r="R163" i="2"/>
  <c r="V162" i="2"/>
  <c r="T162" i="2"/>
  <c r="S162" i="2"/>
  <c r="U162" i="2" s="1"/>
  <c r="R162" i="2"/>
  <c r="V161" i="2"/>
  <c r="T161" i="2"/>
  <c r="S161" i="2"/>
  <c r="U161" i="2" s="1"/>
  <c r="R161" i="2"/>
  <c r="V160" i="2"/>
  <c r="U160" i="2"/>
  <c r="T160" i="2"/>
  <c r="S160" i="2"/>
  <c r="R160" i="2"/>
  <c r="V159" i="2"/>
  <c r="U159" i="2"/>
  <c r="T159" i="2"/>
  <c r="S159" i="2"/>
  <c r="R159" i="2"/>
  <c r="V158" i="2"/>
  <c r="T158" i="2"/>
  <c r="S158" i="2"/>
  <c r="U158" i="2" s="1"/>
  <c r="R158" i="2"/>
  <c r="V157" i="2"/>
  <c r="T157" i="2"/>
  <c r="S157" i="2"/>
  <c r="U157" i="2" s="1"/>
  <c r="R157" i="2"/>
  <c r="V156" i="2"/>
  <c r="U156" i="2"/>
  <c r="T156" i="2"/>
  <c r="S156" i="2"/>
  <c r="R156" i="2"/>
  <c r="V155" i="2"/>
  <c r="U155" i="2"/>
  <c r="T155" i="2"/>
  <c r="S155" i="2"/>
  <c r="R155" i="2"/>
  <c r="V154" i="2"/>
  <c r="T154" i="2"/>
  <c r="S154" i="2"/>
  <c r="U154" i="2" s="1"/>
  <c r="R154" i="2"/>
  <c r="V153" i="2"/>
  <c r="T153" i="2"/>
  <c r="S153" i="2"/>
  <c r="U153" i="2" s="1"/>
  <c r="R153" i="2"/>
  <c r="V152" i="2"/>
  <c r="U152" i="2"/>
  <c r="T152" i="2"/>
  <c r="S152" i="2"/>
  <c r="R152" i="2"/>
  <c r="V151" i="2"/>
  <c r="U151" i="2"/>
  <c r="T151" i="2"/>
  <c r="S151" i="2"/>
  <c r="R151" i="2"/>
  <c r="V150" i="2"/>
  <c r="T150" i="2"/>
  <c r="S150" i="2"/>
  <c r="U150" i="2" s="1"/>
  <c r="R150" i="2"/>
  <c r="V149" i="2"/>
  <c r="T149" i="2"/>
  <c r="S149" i="2"/>
  <c r="U149" i="2" s="1"/>
  <c r="R149" i="2"/>
  <c r="V148" i="2"/>
  <c r="U148" i="2"/>
  <c r="T148" i="2"/>
  <c r="S148" i="2"/>
  <c r="R148" i="2"/>
  <c r="V147" i="2"/>
  <c r="U147" i="2"/>
  <c r="T147" i="2"/>
  <c r="S147" i="2"/>
  <c r="R147" i="2"/>
  <c r="V146" i="2"/>
  <c r="T146" i="2"/>
  <c r="S146" i="2"/>
  <c r="U146" i="2" s="1"/>
  <c r="R146" i="2"/>
  <c r="V145" i="2"/>
  <c r="T145" i="2"/>
  <c r="S145" i="2"/>
  <c r="U145" i="2" s="1"/>
  <c r="R145" i="2"/>
  <c r="V144" i="2"/>
  <c r="U144" i="2"/>
  <c r="T144" i="2"/>
  <c r="S144" i="2"/>
  <c r="R144" i="2"/>
  <c r="V143" i="2"/>
  <c r="U143" i="2"/>
  <c r="T143" i="2"/>
  <c r="S143" i="2"/>
  <c r="R143" i="2"/>
  <c r="V142" i="2"/>
  <c r="T142" i="2"/>
  <c r="S142" i="2"/>
  <c r="U142" i="2" s="1"/>
  <c r="R142" i="2"/>
  <c r="V141" i="2"/>
  <c r="T141" i="2"/>
  <c r="S141" i="2"/>
  <c r="U141" i="2" s="1"/>
  <c r="R141" i="2"/>
  <c r="V140" i="2"/>
  <c r="U140" i="2"/>
  <c r="T140" i="2"/>
  <c r="S140" i="2"/>
  <c r="R140" i="2"/>
  <c r="V139" i="2"/>
  <c r="U139" i="2"/>
  <c r="T139" i="2"/>
  <c r="S139" i="2"/>
  <c r="R139" i="2"/>
  <c r="V138" i="2"/>
  <c r="T138" i="2"/>
  <c r="S138" i="2"/>
  <c r="U138" i="2" s="1"/>
  <c r="R138" i="2"/>
  <c r="V137" i="2"/>
  <c r="T137" i="2"/>
  <c r="S137" i="2"/>
  <c r="U137" i="2" s="1"/>
  <c r="R137" i="2"/>
  <c r="V136" i="2"/>
  <c r="U136" i="2"/>
  <c r="T136" i="2"/>
  <c r="S136" i="2"/>
  <c r="R136" i="2"/>
  <c r="V135" i="2"/>
  <c r="U135" i="2"/>
  <c r="T135" i="2"/>
  <c r="S135" i="2"/>
  <c r="R135" i="2"/>
  <c r="V134" i="2"/>
  <c r="T134" i="2"/>
  <c r="S134" i="2"/>
  <c r="U134" i="2" s="1"/>
  <c r="R134" i="2"/>
  <c r="V133" i="2"/>
  <c r="T133" i="2"/>
  <c r="S133" i="2"/>
  <c r="U133" i="2" s="1"/>
  <c r="R133" i="2"/>
  <c r="V132" i="2"/>
  <c r="U132" i="2"/>
  <c r="T132" i="2"/>
  <c r="S132" i="2"/>
  <c r="R132" i="2"/>
  <c r="V131" i="2"/>
  <c r="U131" i="2"/>
  <c r="T131" i="2"/>
  <c r="S131" i="2"/>
  <c r="R131" i="2"/>
  <c r="V130" i="2"/>
  <c r="T130" i="2"/>
  <c r="S130" i="2"/>
  <c r="U130" i="2" s="1"/>
  <c r="R130" i="2"/>
  <c r="V129" i="2"/>
  <c r="T129" i="2"/>
  <c r="S129" i="2"/>
  <c r="U129" i="2" s="1"/>
  <c r="R129" i="2"/>
  <c r="V128" i="2"/>
  <c r="U128" i="2"/>
  <c r="T128" i="2"/>
  <c r="S128" i="2"/>
  <c r="R128" i="2"/>
  <c r="V127" i="2"/>
  <c r="U127" i="2"/>
  <c r="T127" i="2"/>
  <c r="S127" i="2"/>
  <c r="R127" i="2"/>
  <c r="V126" i="2"/>
  <c r="T126" i="2"/>
  <c r="S126" i="2"/>
  <c r="U126" i="2" s="1"/>
  <c r="R126" i="2"/>
  <c r="V125" i="2"/>
  <c r="T125" i="2"/>
  <c r="S125" i="2"/>
  <c r="U125" i="2" s="1"/>
  <c r="R125" i="2"/>
  <c r="V124" i="2"/>
  <c r="U124" i="2"/>
  <c r="T124" i="2"/>
  <c r="S124" i="2"/>
  <c r="R124" i="2"/>
  <c r="V123" i="2"/>
  <c r="U123" i="2"/>
  <c r="T123" i="2"/>
  <c r="S123" i="2"/>
  <c r="R123" i="2"/>
  <c r="V122" i="2"/>
  <c r="T122" i="2"/>
  <c r="S122" i="2"/>
  <c r="U122" i="2" s="1"/>
  <c r="R122" i="2"/>
  <c r="V121" i="2"/>
  <c r="T121" i="2"/>
  <c r="S121" i="2"/>
  <c r="U121" i="2" s="1"/>
  <c r="R121" i="2"/>
  <c r="V120" i="2"/>
  <c r="U120" i="2"/>
  <c r="T120" i="2"/>
  <c r="S120" i="2"/>
  <c r="R120" i="2"/>
  <c r="V119" i="2"/>
  <c r="U119" i="2"/>
  <c r="T119" i="2"/>
  <c r="S119" i="2"/>
  <c r="R119" i="2"/>
  <c r="V118" i="2"/>
  <c r="T118" i="2"/>
  <c r="S118" i="2"/>
  <c r="U118" i="2" s="1"/>
  <c r="R118" i="2"/>
  <c r="V117" i="2"/>
  <c r="T117" i="2"/>
  <c r="S117" i="2"/>
  <c r="U117" i="2" s="1"/>
  <c r="R117" i="2"/>
  <c r="V116" i="2"/>
  <c r="U116" i="2"/>
  <c r="T116" i="2"/>
  <c r="S116" i="2"/>
  <c r="R116" i="2"/>
  <c r="V115" i="2"/>
  <c r="U115" i="2"/>
  <c r="T115" i="2"/>
  <c r="S115" i="2"/>
  <c r="R115" i="2"/>
  <c r="V114" i="2"/>
  <c r="T114" i="2"/>
  <c r="S114" i="2"/>
  <c r="U114" i="2" s="1"/>
  <c r="R114" i="2"/>
  <c r="V113" i="2"/>
  <c r="T113" i="2"/>
  <c r="S113" i="2"/>
  <c r="U113" i="2" s="1"/>
  <c r="R113" i="2"/>
  <c r="V112" i="2"/>
  <c r="U112" i="2"/>
  <c r="T112" i="2"/>
  <c r="S112" i="2"/>
  <c r="R112" i="2"/>
  <c r="V111" i="2"/>
  <c r="U111" i="2"/>
  <c r="T111" i="2"/>
  <c r="S111" i="2"/>
  <c r="R111" i="2"/>
  <c r="V110" i="2"/>
  <c r="T110" i="2"/>
  <c r="S110" i="2"/>
  <c r="U110" i="2" s="1"/>
  <c r="R110" i="2"/>
  <c r="V109" i="2"/>
  <c r="T109" i="2"/>
  <c r="S109" i="2"/>
  <c r="U109" i="2" s="1"/>
  <c r="R109" i="2"/>
  <c r="V108" i="2"/>
  <c r="U108" i="2"/>
  <c r="T108" i="2"/>
  <c r="S108" i="2"/>
  <c r="R108" i="2"/>
  <c r="V107" i="2"/>
  <c r="U107" i="2"/>
  <c r="T107" i="2"/>
  <c r="S107" i="2"/>
  <c r="R107" i="2"/>
  <c r="V106" i="2"/>
  <c r="T106" i="2"/>
  <c r="S106" i="2"/>
  <c r="U106" i="2" s="1"/>
  <c r="R106" i="2"/>
  <c r="V105" i="2"/>
  <c r="T105" i="2"/>
  <c r="S105" i="2"/>
  <c r="U105" i="2" s="1"/>
  <c r="R105" i="2"/>
  <c r="V104" i="2"/>
  <c r="U104" i="2"/>
  <c r="T104" i="2"/>
  <c r="S104" i="2"/>
  <c r="R104" i="2"/>
  <c r="V103" i="2"/>
  <c r="U103" i="2"/>
  <c r="T103" i="2"/>
  <c r="S103" i="2"/>
  <c r="R103" i="2"/>
  <c r="V102" i="2"/>
  <c r="T102" i="2"/>
  <c r="S102" i="2"/>
  <c r="U102" i="2" s="1"/>
  <c r="R102" i="2"/>
  <c r="V101" i="2"/>
  <c r="T101" i="2"/>
  <c r="S101" i="2"/>
  <c r="U101" i="2" s="1"/>
  <c r="R101" i="2"/>
  <c r="V100" i="2"/>
  <c r="U100" i="2"/>
  <c r="T100" i="2"/>
  <c r="S100" i="2"/>
  <c r="R100" i="2"/>
  <c r="V99" i="2"/>
  <c r="U99" i="2"/>
  <c r="T99" i="2"/>
  <c r="S99" i="2"/>
  <c r="R99" i="2"/>
  <c r="V98" i="2"/>
  <c r="T98" i="2"/>
  <c r="S98" i="2"/>
  <c r="U98" i="2" s="1"/>
  <c r="R98" i="2"/>
  <c r="V97" i="2"/>
  <c r="T97" i="2"/>
  <c r="S97" i="2"/>
  <c r="U97" i="2" s="1"/>
  <c r="R97" i="2"/>
  <c r="V96" i="2"/>
  <c r="U96" i="2"/>
  <c r="T96" i="2"/>
  <c r="S96" i="2"/>
  <c r="R96" i="2"/>
  <c r="V95" i="2"/>
  <c r="U95" i="2"/>
  <c r="T95" i="2"/>
  <c r="S95" i="2"/>
  <c r="R95" i="2"/>
  <c r="V94" i="2"/>
  <c r="T94" i="2"/>
  <c r="S94" i="2"/>
  <c r="U94" i="2" s="1"/>
  <c r="R94" i="2"/>
  <c r="V93" i="2"/>
  <c r="T93" i="2"/>
  <c r="S93" i="2"/>
  <c r="U93" i="2" s="1"/>
  <c r="R93" i="2"/>
  <c r="V92" i="2"/>
  <c r="U92" i="2"/>
  <c r="T92" i="2"/>
  <c r="S92" i="2"/>
  <c r="R92" i="2"/>
  <c r="V91" i="2"/>
  <c r="U91" i="2"/>
  <c r="T91" i="2"/>
  <c r="S91" i="2"/>
  <c r="R91" i="2"/>
  <c r="V90" i="2"/>
  <c r="T90" i="2"/>
  <c r="S90" i="2"/>
  <c r="U90" i="2" s="1"/>
  <c r="R90" i="2"/>
  <c r="V89" i="2"/>
  <c r="T89" i="2"/>
  <c r="S89" i="2"/>
  <c r="U89" i="2" s="1"/>
  <c r="R89" i="2"/>
  <c r="V88" i="2"/>
  <c r="U88" i="2"/>
  <c r="T88" i="2"/>
  <c r="S88" i="2"/>
  <c r="R88" i="2"/>
  <c r="V87" i="2"/>
  <c r="U87" i="2"/>
  <c r="T87" i="2"/>
  <c r="S87" i="2"/>
  <c r="R87" i="2"/>
  <c r="V86" i="2"/>
  <c r="T86" i="2"/>
  <c r="S86" i="2"/>
  <c r="U86" i="2" s="1"/>
  <c r="R86" i="2"/>
  <c r="V85" i="2"/>
  <c r="T85" i="2"/>
  <c r="S85" i="2"/>
  <c r="U85" i="2" s="1"/>
  <c r="R85" i="2"/>
  <c r="V84" i="2"/>
  <c r="U84" i="2"/>
  <c r="T84" i="2"/>
  <c r="S84" i="2"/>
  <c r="R84" i="2"/>
  <c r="V83" i="2"/>
  <c r="U83" i="2"/>
  <c r="T83" i="2"/>
  <c r="S83" i="2"/>
  <c r="R83" i="2"/>
  <c r="V82" i="2"/>
  <c r="T82" i="2"/>
  <c r="S82" i="2"/>
  <c r="U82" i="2" s="1"/>
  <c r="R82" i="2"/>
  <c r="V81" i="2"/>
  <c r="T81" i="2"/>
  <c r="S81" i="2"/>
  <c r="U81" i="2" s="1"/>
  <c r="R81" i="2"/>
  <c r="V80" i="2"/>
  <c r="U80" i="2"/>
  <c r="T80" i="2"/>
  <c r="S80" i="2"/>
  <c r="R80" i="2"/>
  <c r="V79" i="2"/>
  <c r="U79" i="2"/>
  <c r="T79" i="2"/>
  <c r="S79" i="2"/>
  <c r="R79" i="2"/>
  <c r="V78" i="2"/>
  <c r="T78" i="2"/>
  <c r="S78" i="2"/>
  <c r="U78" i="2" s="1"/>
  <c r="R78" i="2"/>
  <c r="V77" i="2"/>
  <c r="T77" i="2"/>
  <c r="S77" i="2"/>
  <c r="U77" i="2" s="1"/>
  <c r="R77" i="2"/>
  <c r="V76" i="2"/>
  <c r="U76" i="2"/>
  <c r="T76" i="2"/>
  <c r="S76" i="2"/>
  <c r="R76" i="2"/>
  <c r="V75" i="2"/>
  <c r="U75" i="2"/>
  <c r="T75" i="2"/>
  <c r="S75" i="2"/>
  <c r="R75" i="2"/>
  <c r="V74" i="2"/>
  <c r="T74" i="2"/>
  <c r="S74" i="2"/>
  <c r="U74" i="2" s="1"/>
  <c r="R74" i="2"/>
  <c r="V73" i="2"/>
  <c r="T73" i="2"/>
  <c r="S73" i="2"/>
  <c r="U73" i="2" s="1"/>
  <c r="R73" i="2"/>
  <c r="V72" i="2"/>
  <c r="U72" i="2"/>
  <c r="T72" i="2"/>
  <c r="S72" i="2"/>
  <c r="R72" i="2"/>
  <c r="V71" i="2"/>
  <c r="U71" i="2"/>
  <c r="T71" i="2"/>
  <c r="S71" i="2"/>
  <c r="R71" i="2"/>
  <c r="V70" i="2"/>
  <c r="T70" i="2"/>
  <c r="S70" i="2"/>
  <c r="U70" i="2" s="1"/>
  <c r="R70" i="2"/>
  <c r="V69" i="2"/>
  <c r="T69" i="2"/>
  <c r="S69" i="2"/>
  <c r="U69" i="2" s="1"/>
  <c r="R69" i="2"/>
  <c r="V68" i="2"/>
  <c r="U68" i="2"/>
  <c r="T68" i="2"/>
  <c r="S68" i="2"/>
  <c r="R68" i="2"/>
  <c r="V67" i="2"/>
  <c r="U67" i="2"/>
  <c r="T67" i="2"/>
  <c r="S67" i="2"/>
  <c r="R67" i="2"/>
  <c r="V66" i="2"/>
  <c r="T66" i="2"/>
  <c r="S66" i="2"/>
  <c r="U66" i="2" s="1"/>
  <c r="R66" i="2"/>
  <c r="V65" i="2"/>
  <c r="T65" i="2"/>
  <c r="S65" i="2"/>
  <c r="U65" i="2" s="1"/>
  <c r="R65" i="2"/>
  <c r="V64" i="2"/>
  <c r="U64" i="2"/>
  <c r="T64" i="2"/>
  <c r="S64" i="2"/>
  <c r="R64" i="2"/>
  <c r="V63" i="2"/>
  <c r="U63" i="2"/>
  <c r="T63" i="2"/>
  <c r="S63" i="2"/>
  <c r="R63" i="2"/>
  <c r="V62" i="2"/>
  <c r="T62" i="2"/>
  <c r="S62" i="2"/>
  <c r="U62" i="2" s="1"/>
  <c r="R62" i="2"/>
  <c r="V61" i="2"/>
  <c r="T61" i="2"/>
  <c r="S61" i="2"/>
  <c r="U61" i="2" s="1"/>
  <c r="R61" i="2"/>
  <c r="V60" i="2"/>
  <c r="U60" i="2"/>
  <c r="T60" i="2"/>
  <c r="S60" i="2"/>
  <c r="R60" i="2"/>
  <c r="V59" i="2"/>
  <c r="U59" i="2"/>
  <c r="T59" i="2"/>
  <c r="S59" i="2"/>
  <c r="R59" i="2"/>
  <c r="V58" i="2"/>
  <c r="T58" i="2"/>
  <c r="S58" i="2"/>
  <c r="U58" i="2" s="1"/>
  <c r="R58" i="2"/>
  <c r="V57" i="2"/>
  <c r="T57" i="2"/>
  <c r="S57" i="2"/>
  <c r="U57" i="2" s="1"/>
  <c r="R57" i="2"/>
  <c r="V56" i="2"/>
  <c r="U56" i="2"/>
  <c r="T56" i="2"/>
  <c r="S56" i="2"/>
  <c r="R56" i="2"/>
  <c r="V55" i="2"/>
  <c r="U55" i="2"/>
  <c r="T55" i="2"/>
  <c r="S55" i="2"/>
  <c r="R55" i="2"/>
  <c r="V54" i="2"/>
  <c r="T54" i="2"/>
  <c r="S54" i="2"/>
  <c r="U54" i="2" s="1"/>
  <c r="R54" i="2"/>
  <c r="V53" i="2"/>
  <c r="T53" i="2"/>
  <c r="S53" i="2"/>
  <c r="U53" i="2" s="1"/>
  <c r="R53" i="2"/>
  <c r="V52" i="2"/>
  <c r="U52" i="2"/>
  <c r="T52" i="2"/>
  <c r="S52" i="2"/>
  <c r="R52" i="2"/>
  <c r="V51" i="2"/>
  <c r="U51" i="2"/>
  <c r="T51" i="2"/>
  <c r="S51" i="2"/>
  <c r="R51" i="2"/>
  <c r="V50" i="2"/>
  <c r="T50" i="2"/>
  <c r="S50" i="2"/>
  <c r="U50" i="2" s="1"/>
  <c r="R50" i="2"/>
  <c r="V49" i="2"/>
  <c r="T49" i="2"/>
  <c r="S49" i="2"/>
  <c r="U49" i="2" s="1"/>
  <c r="R49" i="2"/>
  <c r="V48" i="2"/>
  <c r="U48" i="2"/>
  <c r="T48" i="2"/>
  <c r="S48" i="2"/>
  <c r="R48" i="2"/>
  <c r="V47" i="2"/>
  <c r="U47" i="2"/>
  <c r="T47" i="2"/>
  <c r="S47" i="2"/>
  <c r="R47" i="2"/>
  <c r="V46" i="2"/>
  <c r="T46" i="2"/>
  <c r="S46" i="2"/>
  <c r="U46" i="2" s="1"/>
  <c r="R46" i="2"/>
  <c r="V45" i="2"/>
  <c r="T45" i="2"/>
  <c r="S45" i="2"/>
  <c r="U45" i="2" s="1"/>
  <c r="R45" i="2"/>
  <c r="V44" i="2"/>
  <c r="U44" i="2"/>
  <c r="T44" i="2"/>
  <c r="S44" i="2"/>
  <c r="R44" i="2"/>
  <c r="V43" i="2"/>
  <c r="U43" i="2"/>
  <c r="T43" i="2"/>
  <c r="S43" i="2"/>
  <c r="R43" i="2"/>
  <c r="V42" i="2"/>
  <c r="T42" i="2"/>
  <c r="S42" i="2"/>
  <c r="U42" i="2" s="1"/>
  <c r="R42" i="2"/>
  <c r="V41" i="2"/>
  <c r="T41" i="2"/>
  <c r="S41" i="2"/>
  <c r="U41" i="2" s="1"/>
  <c r="R41" i="2"/>
  <c r="V40" i="2"/>
  <c r="U40" i="2"/>
  <c r="T40" i="2"/>
  <c r="S40" i="2"/>
  <c r="R40" i="2"/>
  <c r="V39" i="2"/>
  <c r="U39" i="2"/>
  <c r="T39" i="2"/>
  <c r="S39" i="2"/>
  <c r="R39" i="2"/>
  <c r="V38" i="2"/>
  <c r="T38" i="2"/>
  <c r="S38" i="2"/>
  <c r="U38" i="2" s="1"/>
  <c r="R38" i="2"/>
  <c r="V37" i="2"/>
  <c r="T37" i="2"/>
  <c r="S37" i="2"/>
  <c r="U37" i="2" s="1"/>
  <c r="R37" i="2"/>
  <c r="V36" i="2"/>
  <c r="U36" i="2"/>
  <c r="T36" i="2"/>
  <c r="S36" i="2"/>
  <c r="R36" i="2"/>
  <c r="V35" i="2"/>
  <c r="U35" i="2"/>
  <c r="T35" i="2"/>
  <c r="S35" i="2"/>
  <c r="R35" i="2"/>
  <c r="V34" i="2"/>
  <c r="T34" i="2"/>
  <c r="S34" i="2"/>
  <c r="U34" i="2" s="1"/>
  <c r="R34" i="2"/>
  <c r="V33" i="2"/>
  <c r="T33" i="2"/>
  <c r="S33" i="2"/>
  <c r="U33" i="2" s="1"/>
  <c r="R33" i="2"/>
  <c r="V32" i="2"/>
  <c r="U32" i="2"/>
  <c r="T32" i="2"/>
  <c r="S32" i="2"/>
  <c r="R32" i="2"/>
  <c r="V31" i="2"/>
  <c r="U31" i="2"/>
  <c r="T31" i="2"/>
  <c r="S31" i="2"/>
  <c r="R31" i="2"/>
  <c r="V30" i="2"/>
  <c r="T30" i="2"/>
  <c r="S30" i="2"/>
  <c r="U30" i="2" s="1"/>
  <c r="R30" i="2"/>
  <c r="V29" i="2"/>
  <c r="T29" i="2"/>
  <c r="S29" i="2"/>
  <c r="U29" i="2" s="1"/>
  <c r="R29" i="2"/>
  <c r="V28" i="2"/>
  <c r="U28" i="2"/>
  <c r="T28" i="2"/>
  <c r="S28" i="2"/>
  <c r="R28" i="2"/>
  <c r="V27" i="2"/>
  <c r="U27" i="2"/>
  <c r="T27" i="2"/>
  <c r="S27" i="2"/>
  <c r="R27" i="2"/>
  <c r="V26" i="2"/>
  <c r="T26" i="2"/>
  <c r="S26" i="2"/>
  <c r="U26" i="2" s="1"/>
  <c r="R26" i="2"/>
  <c r="V25" i="2"/>
  <c r="T25" i="2"/>
  <c r="S25" i="2"/>
  <c r="U25" i="2" s="1"/>
  <c r="R25" i="2"/>
  <c r="V24" i="2"/>
  <c r="U24" i="2"/>
  <c r="T24" i="2"/>
  <c r="S24" i="2"/>
  <c r="R24" i="2"/>
  <c r="V23" i="2"/>
  <c r="U23" i="2"/>
  <c r="T23" i="2"/>
  <c r="S23" i="2"/>
  <c r="R23" i="2"/>
  <c r="V22" i="2"/>
  <c r="T22" i="2"/>
  <c r="S22" i="2"/>
  <c r="U22" i="2" s="1"/>
  <c r="R22" i="2"/>
  <c r="V21" i="2"/>
  <c r="T21" i="2"/>
  <c r="S21" i="2"/>
  <c r="U21" i="2" s="1"/>
  <c r="R21" i="2"/>
  <c r="V20" i="2"/>
  <c r="U20" i="2"/>
  <c r="T20" i="2"/>
  <c r="S20" i="2"/>
  <c r="R20" i="2"/>
  <c r="V19" i="2"/>
  <c r="U19" i="2"/>
  <c r="T19" i="2"/>
  <c r="S19" i="2"/>
  <c r="R19" i="2"/>
  <c r="V18" i="2"/>
  <c r="T18" i="2"/>
  <c r="S18" i="2"/>
  <c r="U18" i="2" s="1"/>
  <c r="R18" i="2"/>
  <c r="V17" i="2"/>
  <c r="T17" i="2"/>
  <c r="S17" i="2"/>
  <c r="U17" i="2" s="1"/>
  <c r="R17" i="2"/>
  <c r="V16" i="2"/>
  <c r="U16" i="2"/>
  <c r="T16" i="2"/>
  <c r="S16" i="2"/>
  <c r="R16" i="2"/>
  <c r="V15" i="2"/>
  <c r="U15" i="2"/>
  <c r="T15" i="2"/>
  <c r="S15" i="2"/>
  <c r="R15" i="2"/>
  <c r="V14" i="2"/>
  <c r="T14" i="2"/>
  <c r="S14" i="2"/>
  <c r="U14" i="2" s="1"/>
  <c r="R14" i="2"/>
  <c r="V13" i="2"/>
  <c r="T13" i="2"/>
  <c r="S13" i="2"/>
  <c r="U13" i="2" s="1"/>
  <c r="R13" i="2"/>
  <c r="V12" i="2"/>
  <c r="U12" i="2"/>
  <c r="T12" i="2"/>
  <c r="S12" i="2"/>
  <c r="R12" i="2"/>
  <c r="V11" i="2"/>
  <c r="U11" i="2"/>
  <c r="T11" i="2"/>
  <c r="S11" i="2"/>
  <c r="R11" i="2"/>
  <c r="V10" i="2"/>
  <c r="T10" i="2"/>
  <c r="S10" i="2"/>
  <c r="U10" i="2" s="1"/>
  <c r="R10" i="2"/>
  <c r="V9" i="2"/>
  <c r="T9" i="2"/>
  <c r="S9" i="2"/>
  <c r="U9" i="2" s="1"/>
  <c r="R9" i="2"/>
  <c r="V8" i="2"/>
  <c r="U8" i="2"/>
  <c r="T8" i="2"/>
  <c r="S8" i="2"/>
  <c r="R8" i="2"/>
  <c r="V7" i="2"/>
  <c r="U7" i="2"/>
  <c r="T7" i="2"/>
  <c r="S7" i="2"/>
  <c r="R7" i="2"/>
  <c r="V6" i="2"/>
  <c r="T6" i="2"/>
  <c r="S6" i="2"/>
  <c r="U6" i="2" s="1"/>
  <c r="R6" i="2"/>
  <c r="V5" i="2"/>
  <c r="T5" i="2"/>
  <c r="S5" i="2"/>
  <c r="U5" i="2" s="1"/>
  <c r="R5" i="2"/>
  <c r="V4" i="2"/>
  <c r="U4" i="2"/>
  <c r="T4" i="2"/>
  <c r="S4" i="2"/>
  <c r="R4" i="2"/>
  <c r="V3" i="2"/>
  <c r="U3" i="2"/>
  <c r="T3" i="2"/>
  <c r="S3" i="2"/>
  <c r="R3" i="2"/>
  <c r="V2" i="2"/>
  <c r="U2" i="2"/>
  <c r="T2" i="2"/>
  <c r="S2" i="2"/>
  <c r="R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O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L2" i="2"/>
  <c r="I281" i="2" l="1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  <c r="M281" i="2"/>
  <c r="J281" i="2"/>
  <c r="G281" i="2"/>
  <c r="M280" i="2"/>
  <c r="J280" i="2"/>
  <c r="G280" i="2"/>
  <c r="M279" i="2"/>
  <c r="J279" i="2"/>
  <c r="G279" i="2"/>
  <c r="M278" i="2"/>
  <c r="J278" i="2"/>
  <c r="G278" i="2"/>
  <c r="M277" i="2"/>
  <c r="J277" i="2"/>
  <c r="G277" i="2"/>
  <c r="M276" i="2"/>
  <c r="J276" i="2"/>
  <c r="G276" i="2"/>
  <c r="M275" i="2"/>
  <c r="J275" i="2"/>
  <c r="G275" i="2"/>
  <c r="M274" i="2"/>
  <c r="J274" i="2"/>
  <c r="G274" i="2"/>
  <c r="M273" i="2"/>
  <c r="J273" i="2"/>
  <c r="G273" i="2"/>
  <c r="M272" i="2"/>
  <c r="J272" i="2"/>
  <c r="G272" i="2"/>
  <c r="M271" i="2"/>
  <c r="J271" i="2"/>
  <c r="G271" i="2"/>
  <c r="M270" i="2"/>
  <c r="J270" i="2"/>
  <c r="G270" i="2"/>
  <c r="M269" i="2"/>
  <c r="J269" i="2"/>
  <c r="G269" i="2"/>
  <c r="M268" i="2"/>
  <c r="J268" i="2"/>
  <c r="G268" i="2"/>
  <c r="M267" i="2"/>
  <c r="J267" i="2"/>
  <c r="G267" i="2"/>
  <c r="M266" i="2"/>
  <c r="J266" i="2"/>
  <c r="G266" i="2"/>
  <c r="M265" i="2"/>
  <c r="J265" i="2"/>
  <c r="G265" i="2"/>
  <c r="M264" i="2"/>
  <c r="J264" i="2"/>
  <c r="G264" i="2"/>
  <c r="M263" i="2"/>
  <c r="J263" i="2"/>
  <c r="G263" i="2"/>
  <c r="M262" i="2"/>
  <c r="J262" i="2"/>
  <c r="G262" i="2"/>
  <c r="M261" i="2"/>
  <c r="J261" i="2"/>
  <c r="G261" i="2"/>
  <c r="M260" i="2"/>
  <c r="J260" i="2"/>
  <c r="G260" i="2"/>
  <c r="M259" i="2"/>
  <c r="J259" i="2"/>
  <c r="G259" i="2"/>
  <c r="M258" i="2"/>
  <c r="J258" i="2"/>
  <c r="G258" i="2"/>
  <c r="M257" i="2"/>
  <c r="J257" i="2"/>
  <c r="G257" i="2"/>
  <c r="M256" i="2"/>
  <c r="J256" i="2"/>
  <c r="G256" i="2"/>
  <c r="M255" i="2"/>
  <c r="J255" i="2"/>
  <c r="G255" i="2"/>
  <c r="M254" i="2"/>
  <c r="J254" i="2"/>
  <c r="G254" i="2"/>
  <c r="M253" i="2"/>
  <c r="J253" i="2"/>
  <c r="G253" i="2"/>
  <c r="M252" i="2"/>
  <c r="J252" i="2"/>
  <c r="G252" i="2"/>
  <c r="M251" i="2"/>
  <c r="J251" i="2"/>
  <c r="G251" i="2"/>
  <c r="M250" i="2"/>
  <c r="J250" i="2"/>
  <c r="G250" i="2"/>
  <c r="M249" i="2"/>
  <c r="J249" i="2"/>
  <c r="G249" i="2"/>
  <c r="M248" i="2"/>
  <c r="J248" i="2"/>
  <c r="G248" i="2"/>
  <c r="M247" i="2"/>
  <c r="J247" i="2"/>
  <c r="G247" i="2"/>
  <c r="M246" i="2"/>
  <c r="J246" i="2"/>
  <c r="G246" i="2"/>
  <c r="M245" i="2"/>
  <c r="J245" i="2"/>
  <c r="G245" i="2"/>
  <c r="M244" i="2"/>
  <c r="J244" i="2"/>
  <c r="G244" i="2"/>
  <c r="M243" i="2"/>
  <c r="J243" i="2"/>
  <c r="G243" i="2"/>
  <c r="M242" i="2"/>
  <c r="J242" i="2"/>
  <c r="G242" i="2"/>
  <c r="M241" i="2"/>
  <c r="J241" i="2"/>
  <c r="G241" i="2"/>
  <c r="M240" i="2"/>
  <c r="J240" i="2"/>
  <c r="G240" i="2"/>
  <c r="M239" i="2"/>
  <c r="J239" i="2"/>
  <c r="G239" i="2"/>
  <c r="M238" i="2"/>
  <c r="J238" i="2"/>
  <c r="G238" i="2"/>
  <c r="M237" i="2"/>
  <c r="J237" i="2"/>
  <c r="G237" i="2"/>
  <c r="M236" i="2"/>
  <c r="J236" i="2"/>
  <c r="G236" i="2"/>
  <c r="M235" i="2"/>
  <c r="J235" i="2"/>
  <c r="G235" i="2"/>
  <c r="M234" i="2"/>
  <c r="J234" i="2"/>
  <c r="G234" i="2"/>
  <c r="M233" i="2"/>
  <c r="J233" i="2"/>
  <c r="G233" i="2"/>
  <c r="M232" i="2"/>
  <c r="J232" i="2"/>
  <c r="G232" i="2"/>
  <c r="M231" i="2"/>
  <c r="J231" i="2"/>
  <c r="G231" i="2"/>
  <c r="M230" i="2"/>
  <c r="J230" i="2"/>
  <c r="G230" i="2"/>
  <c r="M229" i="2"/>
  <c r="J229" i="2"/>
  <c r="G229" i="2"/>
  <c r="M228" i="2"/>
  <c r="J228" i="2"/>
  <c r="G228" i="2"/>
  <c r="M227" i="2"/>
  <c r="J227" i="2"/>
  <c r="G227" i="2"/>
  <c r="M226" i="2"/>
  <c r="J226" i="2"/>
  <c r="G226" i="2"/>
  <c r="M225" i="2"/>
  <c r="J225" i="2"/>
  <c r="G225" i="2"/>
  <c r="M224" i="2"/>
  <c r="J224" i="2"/>
  <c r="G224" i="2"/>
  <c r="M223" i="2"/>
  <c r="J223" i="2"/>
  <c r="G223" i="2"/>
  <c r="M222" i="2"/>
  <c r="J222" i="2"/>
  <c r="G222" i="2"/>
  <c r="M221" i="2"/>
  <c r="J221" i="2"/>
  <c r="G221" i="2"/>
  <c r="M220" i="2"/>
  <c r="J220" i="2"/>
  <c r="G220" i="2"/>
  <c r="M219" i="2"/>
  <c r="J219" i="2"/>
  <c r="G219" i="2"/>
  <c r="M218" i="2"/>
  <c r="J218" i="2"/>
  <c r="G218" i="2"/>
  <c r="M217" i="2"/>
  <c r="J217" i="2"/>
  <c r="G217" i="2"/>
  <c r="M216" i="2"/>
  <c r="J216" i="2"/>
  <c r="G216" i="2"/>
  <c r="M215" i="2"/>
  <c r="J215" i="2"/>
  <c r="G215" i="2"/>
  <c r="M214" i="2"/>
  <c r="J214" i="2"/>
  <c r="G214" i="2"/>
  <c r="M213" i="2"/>
  <c r="J213" i="2"/>
  <c r="G213" i="2"/>
  <c r="M212" i="2"/>
  <c r="J212" i="2"/>
  <c r="G212" i="2"/>
  <c r="M211" i="2"/>
  <c r="J211" i="2"/>
  <c r="G211" i="2"/>
  <c r="M210" i="2"/>
  <c r="J210" i="2"/>
  <c r="G210" i="2"/>
  <c r="M209" i="2"/>
  <c r="J209" i="2"/>
  <c r="G209" i="2"/>
  <c r="M208" i="2"/>
  <c r="J208" i="2"/>
  <c r="G208" i="2"/>
  <c r="M207" i="2"/>
  <c r="J207" i="2"/>
  <c r="G207" i="2"/>
  <c r="M206" i="2"/>
  <c r="J206" i="2"/>
  <c r="G206" i="2"/>
  <c r="M205" i="2"/>
  <c r="J205" i="2"/>
  <c r="G205" i="2"/>
  <c r="M204" i="2"/>
  <c r="J204" i="2"/>
  <c r="G204" i="2"/>
  <c r="M203" i="2"/>
  <c r="J203" i="2"/>
  <c r="G203" i="2"/>
  <c r="M202" i="2"/>
  <c r="J202" i="2"/>
  <c r="G202" i="2"/>
  <c r="M201" i="2"/>
  <c r="J201" i="2"/>
  <c r="G201" i="2"/>
  <c r="M200" i="2"/>
  <c r="J200" i="2"/>
  <c r="G200" i="2"/>
  <c r="M199" i="2"/>
  <c r="J199" i="2"/>
  <c r="G199" i="2"/>
  <c r="M198" i="2"/>
  <c r="J198" i="2"/>
  <c r="G198" i="2"/>
  <c r="M197" i="2"/>
  <c r="J197" i="2"/>
  <c r="G197" i="2"/>
  <c r="M196" i="2"/>
  <c r="J196" i="2"/>
  <c r="G196" i="2"/>
  <c r="M195" i="2"/>
  <c r="J195" i="2"/>
  <c r="G195" i="2"/>
  <c r="M194" i="2"/>
  <c r="J194" i="2"/>
  <c r="G194" i="2"/>
  <c r="M193" i="2"/>
  <c r="J193" i="2"/>
  <c r="G193" i="2"/>
  <c r="M192" i="2"/>
  <c r="J192" i="2"/>
  <c r="G192" i="2"/>
  <c r="M191" i="2"/>
  <c r="J191" i="2"/>
  <c r="G191" i="2"/>
  <c r="M190" i="2"/>
  <c r="J190" i="2"/>
  <c r="G190" i="2"/>
  <c r="M189" i="2"/>
  <c r="J189" i="2"/>
  <c r="G189" i="2"/>
  <c r="M188" i="2"/>
  <c r="J188" i="2"/>
  <c r="G188" i="2"/>
  <c r="M187" i="2"/>
  <c r="J187" i="2"/>
  <c r="G187" i="2"/>
  <c r="M186" i="2"/>
  <c r="J186" i="2"/>
  <c r="G186" i="2"/>
  <c r="M185" i="2"/>
  <c r="J185" i="2"/>
  <c r="G185" i="2"/>
  <c r="M184" i="2"/>
  <c r="J184" i="2"/>
  <c r="G184" i="2"/>
  <c r="M183" i="2"/>
  <c r="J183" i="2"/>
  <c r="G183" i="2"/>
  <c r="M182" i="2"/>
  <c r="J182" i="2"/>
  <c r="G182" i="2"/>
  <c r="M181" i="2"/>
  <c r="J181" i="2"/>
  <c r="G181" i="2"/>
  <c r="M180" i="2"/>
  <c r="J180" i="2"/>
  <c r="G180" i="2"/>
  <c r="M179" i="2"/>
  <c r="J179" i="2"/>
  <c r="G179" i="2"/>
  <c r="M178" i="2"/>
  <c r="J178" i="2"/>
  <c r="G178" i="2"/>
  <c r="M177" i="2"/>
  <c r="J177" i="2"/>
  <c r="G177" i="2"/>
  <c r="M176" i="2"/>
  <c r="J176" i="2"/>
  <c r="G176" i="2"/>
  <c r="M175" i="2"/>
  <c r="J175" i="2"/>
  <c r="G175" i="2"/>
  <c r="M174" i="2"/>
  <c r="J174" i="2"/>
  <c r="G174" i="2"/>
  <c r="M173" i="2"/>
  <c r="J173" i="2"/>
  <c r="G173" i="2"/>
  <c r="M172" i="2"/>
  <c r="J172" i="2"/>
  <c r="G172" i="2"/>
  <c r="M171" i="2"/>
  <c r="J171" i="2"/>
  <c r="G171" i="2"/>
  <c r="M170" i="2"/>
  <c r="J170" i="2"/>
  <c r="G170" i="2"/>
  <c r="M169" i="2"/>
  <c r="J169" i="2"/>
  <c r="G169" i="2"/>
  <c r="M168" i="2"/>
  <c r="J168" i="2"/>
  <c r="G168" i="2"/>
  <c r="M167" i="2"/>
  <c r="J167" i="2"/>
  <c r="G167" i="2"/>
  <c r="M166" i="2"/>
  <c r="J166" i="2"/>
  <c r="G166" i="2"/>
  <c r="M165" i="2"/>
  <c r="J165" i="2"/>
  <c r="G165" i="2"/>
  <c r="M164" i="2"/>
  <c r="J164" i="2"/>
  <c r="G164" i="2"/>
  <c r="M163" i="2"/>
  <c r="J163" i="2"/>
  <c r="G163" i="2"/>
  <c r="M162" i="2"/>
  <c r="J162" i="2"/>
  <c r="G162" i="2"/>
  <c r="M161" i="2"/>
  <c r="J161" i="2"/>
  <c r="G161" i="2"/>
  <c r="M160" i="2"/>
  <c r="J160" i="2"/>
  <c r="G160" i="2"/>
  <c r="M159" i="2"/>
  <c r="J159" i="2"/>
  <c r="G159" i="2"/>
  <c r="M158" i="2"/>
  <c r="J158" i="2"/>
  <c r="G158" i="2"/>
  <c r="M157" i="2"/>
  <c r="J157" i="2"/>
  <c r="G157" i="2"/>
  <c r="M156" i="2"/>
  <c r="J156" i="2"/>
  <c r="G156" i="2"/>
  <c r="M155" i="2"/>
  <c r="J155" i="2"/>
  <c r="G155" i="2"/>
  <c r="M154" i="2"/>
  <c r="J154" i="2"/>
  <c r="G154" i="2"/>
  <c r="M153" i="2"/>
  <c r="J153" i="2"/>
  <c r="G153" i="2"/>
  <c r="M152" i="2"/>
  <c r="J152" i="2"/>
  <c r="G152" i="2"/>
  <c r="M151" i="2"/>
  <c r="J151" i="2"/>
  <c r="G151" i="2"/>
  <c r="M150" i="2"/>
  <c r="J150" i="2"/>
  <c r="G150" i="2"/>
  <c r="M149" i="2"/>
  <c r="J149" i="2"/>
  <c r="G149" i="2"/>
  <c r="M148" i="2"/>
  <c r="J148" i="2"/>
  <c r="G148" i="2"/>
  <c r="M147" i="2"/>
  <c r="J147" i="2"/>
  <c r="G147" i="2"/>
  <c r="M146" i="2"/>
  <c r="J146" i="2"/>
  <c r="G146" i="2"/>
  <c r="M145" i="2"/>
  <c r="J145" i="2"/>
  <c r="G145" i="2"/>
  <c r="M144" i="2"/>
  <c r="J144" i="2"/>
  <c r="G144" i="2"/>
  <c r="M143" i="2"/>
  <c r="J143" i="2"/>
  <c r="G143" i="2"/>
  <c r="M142" i="2"/>
  <c r="J142" i="2"/>
  <c r="G142" i="2"/>
  <c r="M141" i="2"/>
  <c r="J141" i="2"/>
  <c r="G141" i="2"/>
  <c r="M140" i="2"/>
  <c r="J140" i="2"/>
  <c r="G140" i="2"/>
  <c r="M139" i="2"/>
  <c r="J139" i="2"/>
  <c r="G139" i="2"/>
  <c r="M138" i="2"/>
  <c r="J138" i="2"/>
  <c r="G138" i="2"/>
  <c r="M137" i="2"/>
  <c r="J137" i="2"/>
  <c r="G137" i="2"/>
  <c r="M136" i="2"/>
  <c r="J136" i="2"/>
  <c r="G136" i="2"/>
  <c r="M135" i="2"/>
  <c r="J135" i="2"/>
  <c r="G135" i="2"/>
  <c r="M134" i="2"/>
  <c r="J134" i="2"/>
  <c r="G134" i="2"/>
  <c r="M133" i="2"/>
  <c r="J133" i="2"/>
  <c r="G133" i="2"/>
  <c r="M132" i="2"/>
  <c r="J132" i="2"/>
  <c r="G132" i="2"/>
  <c r="M131" i="2"/>
  <c r="J131" i="2"/>
  <c r="G131" i="2"/>
  <c r="M130" i="2"/>
  <c r="J130" i="2"/>
  <c r="G130" i="2"/>
  <c r="M129" i="2"/>
  <c r="J129" i="2"/>
  <c r="G129" i="2"/>
  <c r="M128" i="2"/>
  <c r="J128" i="2"/>
  <c r="G128" i="2"/>
  <c r="M127" i="2"/>
  <c r="J127" i="2"/>
  <c r="G127" i="2"/>
  <c r="M126" i="2"/>
  <c r="J126" i="2"/>
  <c r="G126" i="2"/>
  <c r="M125" i="2"/>
  <c r="J125" i="2"/>
  <c r="G125" i="2"/>
  <c r="M124" i="2"/>
  <c r="J124" i="2"/>
  <c r="G124" i="2"/>
  <c r="M123" i="2"/>
  <c r="J123" i="2"/>
  <c r="G123" i="2"/>
  <c r="M122" i="2"/>
  <c r="J122" i="2"/>
  <c r="G122" i="2"/>
  <c r="M121" i="2"/>
  <c r="J121" i="2"/>
  <c r="G121" i="2"/>
  <c r="M120" i="2"/>
  <c r="J120" i="2"/>
  <c r="G120" i="2"/>
  <c r="M119" i="2"/>
  <c r="J119" i="2"/>
  <c r="G119" i="2"/>
  <c r="M118" i="2"/>
  <c r="J118" i="2"/>
  <c r="G118" i="2"/>
  <c r="M117" i="2"/>
  <c r="J117" i="2"/>
  <c r="G117" i="2"/>
  <c r="M116" i="2"/>
  <c r="J116" i="2"/>
  <c r="G116" i="2"/>
  <c r="M115" i="2"/>
  <c r="J115" i="2"/>
  <c r="G115" i="2"/>
  <c r="M114" i="2"/>
  <c r="J114" i="2"/>
  <c r="G114" i="2"/>
  <c r="M113" i="2"/>
  <c r="J113" i="2"/>
  <c r="G113" i="2"/>
  <c r="M112" i="2"/>
  <c r="J112" i="2"/>
  <c r="G112" i="2"/>
  <c r="M111" i="2"/>
  <c r="J111" i="2"/>
  <c r="G111" i="2"/>
  <c r="M110" i="2"/>
  <c r="J110" i="2"/>
  <c r="G110" i="2"/>
  <c r="M109" i="2"/>
  <c r="J109" i="2"/>
  <c r="G109" i="2"/>
  <c r="M108" i="2"/>
  <c r="J108" i="2"/>
  <c r="G108" i="2"/>
  <c r="M107" i="2"/>
  <c r="J107" i="2"/>
  <c r="G107" i="2"/>
  <c r="M106" i="2"/>
  <c r="J106" i="2"/>
  <c r="G106" i="2"/>
  <c r="M105" i="2"/>
  <c r="J105" i="2"/>
  <c r="G105" i="2"/>
  <c r="M104" i="2"/>
  <c r="J104" i="2"/>
  <c r="G104" i="2"/>
  <c r="M103" i="2"/>
  <c r="J103" i="2"/>
  <c r="G103" i="2"/>
  <c r="M102" i="2"/>
  <c r="J102" i="2"/>
  <c r="G102" i="2"/>
  <c r="M101" i="2"/>
  <c r="J101" i="2"/>
  <c r="G101" i="2"/>
  <c r="M100" i="2"/>
  <c r="J100" i="2"/>
  <c r="G100" i="2"/>
  <c r="M99" i="2"/>
  <c r="J99" i="2"/>
  <c r="G99" i="2"/>
  <c r="M98" i="2"/>
  <c r="J98" i="2"/>
  <c r="G98" i="2"/>
  <c r="M97" i="2"/>
  <c r="J97" i="2"/>
  <c r="G97" i="2"/>
  <c r="M96" i="2"/>
  <c r="J96" i="2"/>
  <c r="G96" i="2"/>
  <c r="M95" i="2"/>
  <c r="J95" i="2"/>
  <c r="G95" i="2"/>
  <c r="M94" i="2"/>
  <c r="J94" i="2"/>
  <c r="G94" i="2"/>
  <c r="M93" i="2"/>
  <c r="J93" i="2"/>
  <c r="G93" i="2"/>
  <c r="M92" i="2"/>
  <c r="J92" i="2"/>
  <c r="G92" i="2"/>
  <c r="M91" i="2"/>
  <c r="J91" i="2"/>
  <c r="G91" i="2"/>
  <c r="M90" i="2"/>
  <c r="J90" i="2"/>
  <c r="G90" i="2"/>
  <c r="M89" i="2"/>
  <c r="J89" i="2"/>
  <c r="G89" i="2"/>
  <c r="M88" i="2"/>
  <c r="J88" i="2"/>
  <c r="G88" i="2"/>
  <c r="M87" i="2"/>
  <c r="J87" i="2"/>
  <c r="G87" i="2"/>
  <c r="M86" i="2"/>
  <c r="J86" i="2"/>
  <c r="G86" i="2"/>
  <c r="M85" i="2"/>
  <c r="J85" i="2"/>
  <c r="G85" i="2"/>
  <c r="M84" i="2"/>
  <c r="J84" i="2"/>
  <c r="G84" i="2"/>
  <c r="M83" i="2"/>
  <c r="J83" i="2"/>
  <c r="G83" i="2"/>
  <c r="M82" i="2"/>
  <c r="J82" i="2"/>
  <c r="G82" i="2"/>
  <c r="M81" i="2"/>
  <c r="J81" i="2"/>
  <c r="G81" i="2"/>
  <c r="M80" i="2"/>
  <c r="J80" i="2"/>
  <c r="G80" i="2"/>
  <c r="M79" i="2"/>
  <c r="J79" i="2"/>
  <c r="G79" i="2"/>
  <c r="M78" i="2"/>
  <c r="J78" i="2"/>
  <c r="G78" i="2"/>
  <c r="M77" i="2"/>
  <c r="J77" i="2"/>
  <c r="G77" i="2"/>
  <c r="M76" i="2"/>
  <c r="J76" i="2"/>
  <c r="G76" i="2"/>
  <c r="M75" i="2"/>
  <c r="J75" i="2"/>
  <c r="G75" i="2"/>
  <c r="M74" i="2"/>
  <c r="J74" i="2"/>
  <c r="G74" i="2"/>
  <c r="M73" i="2"/>
  <c r="J73" i="2"/>
  <c r="G73" i="2"/>
  <c r="M72" i="2"/>
  <c r="J72" i="2"/>
  <c r="G72" i="2"/>
  <c r="M71" i="2"/>
  <c r="J71" i="2"/>
  <c r="G71" i="2"/>
  <c r="M70" i="2"/>
  <c r="J70" i="2"/>
  <c r="G70" i="2"/>
  <c r="M69" i="2"/>
  <c r="J69" i="2"/>
  <c r="G69" i="2"/>
  <c r="M68" i="2"/>
  <c r="J68" i="2"/>
  <c r="G68" i="2"/>
  <c r="M67" i="2"/>
  <c r="J67" i="2"/>
  <c r="G67" i="2"/>
  <c r="M66" i="2"/>
  <c r="J66" i="2"/>
  <c r="G66" i="2"/>
  <c r="M65" i="2"/>
  <c r="J65" i="2"/>
  <c r="G65" i="2"/>
  <c r="M64" i="2"/>
  <c r="J64" i="2"/>
  <c r="G64" i="2"/>
  <c r="M63" i="2"/>
  <c r="J63" i="2"/>
  <c r="G63" i="2"/>
  <c r="M62" i="2"/>
  <c r="J62" i="2"/>
  <c r="G62" i="2"/>
  <c r="M61" i="2"/>
  <c r="J61" i="2"/>
  <c r="G61" i="2"/>
  <c r="M60" i="2"/>
  <c r="J60" i="2"/>
  <c r="G60" i="2"/>
  <c r="M59" i="2"/>
  <c r="J59" i="2"/>
  <c r="G59" i="2"/>
  <c r="M58" i="2"/>
  <c r="J58" i="2"/>
  <c r="G58" i="2"/>
  <c r="M57" i="2"/>
  <c r="J57" i="2"/>
  <c r="G57" i="2"/>
  <c r="M56" i="2"/>
  <c r="J56" i="2"/>
  <c r="G56" i="2"/>
  <c r="M55" i="2"/>
  <c r="J55" i="2"/>
  <c r="G55" i="2"/>
  <c r="M54" i="2"/>
  <c r="J54" i="2"/>
  <c r="G54" i="2"/>
  <c r="M53" i="2"/>
  <c r="J53" i="2"/>
  <c r="G53" i="2"/>
  <c r="M52" i="2"/>
  <c r="J52" i="2"/>
  <c r="G52" i="2"/>
  <c r="M51" i="2"/>
  <c r="J51" i="2"/>
  <c r="G51" i="2"/>
  <c r="M50" i="2"/>
  <c r="J50" i="2"/>
  <c r="G50" i="2"/>
  <c r="M49" i="2"/>
  <c r="J49" i="2"/>
  <c r="G49" i="2"/>
  <c r="M48" i="2"/>
  <c r="J48" i="2"/>
  <c r="G48" i="2"/>
  <c r="M47" i="2"/>
  <c r="J47" i="2"/>
  <c r="G47" i="2"/>
  <c r="M46" i="2"/>
  <c r="J46" i="2"/>
  <c r="G46" i="2"/>
  <c r="M45" i="2"/>
  <c r="J45" i="2"/>
  <c r="G45" i="2"/>
  <c r="M44" i="2"/>
  <c r="J44" i="2"/>
  <c r="G44" i="2"/>
  <c r="M43" i="2"/>
  <c r="J43" i="2"/>
  <c r="G43" i="2"/>
  <c r="M42" i="2"/>
  <c r="J42" i="2"/>
  <c r="G42" i="2"/>
  <c r="M41" i="2"/>
  <c r="J41" i="2"/>
  <c r="G41" i="2"/>
  <c r="M40" i="2"/>
  <c r="J40" i="2"/>
  <c r="G40" i="2"/>
  <c r="M39" i="2"/>
  <c r="J39" i="2"/>
  <c r="G39" i="2"/>
  <c r="M38" i="2"/>
  <c r="J38" i="2"/>
  <c r="G38" i="2"/>
  <c r="M37" i="2"/>
  <c r="J37" i="2"/>
  <c r="G37" i="2"/>
  <c r="M36" i="2"/>
  <c r="J36" i="2"/>
  <c r="G36" i="2"/>
  <c r="M35" i="2"/>
  <c r="J35" i="2"/>
  <c r="G35" i="2"/>
  <c r="M34" i="2"/>
  <c r="J34" i="2"/>
  <c r="G34" i="2"/>
  <c r="M33" i="2"/>
  <c r="J33" i="2"/>
  <c r="G33" i="2"/>
  <c r="M32" i="2"/>
  <c r="J32" i="2"/>
  <c r="G32" i="2"/>
  <c r="M31" i="2"/>
  <c r="J31" i="2"/>
  <c r="G31" i="2"/>
  <c r="M30" i="2"/>
  <c r="J30" i="2"/>
  <c r="G30" i="2"/>
  <c r="M29" i="2"/>
  <c r="J29" i="2"/>
  <c r="G29" i="2"/>
  <c r="M28" i="2"/>
  <c r="J28" i="2"/>
  <c r="G28" i="2"/>
  <c r="M27" i="2"/>
  <c r="J27" i="2"/>
  <c r="G27" i="2"/>
  <c r="M26" i="2"/>
  <c r="J26" i="2"/>
  <c r="G26" i="2"/>
  <c r="M25" i="2"/>
  <c r="J25" i="2"/>
  <c r="G25" i="2"/>
  <c r="M24" i="2"/>
  <c r="J24" i="2"/>
  <c r="G24" i="2"/>
  <c r="M23" i="2"/>
  <c r="J23" i="2"/>
  <c r="G23" i="2"/>
  <c r="M22" i="2"/>
  <c r="J22" i="2"/>
  <c r="G22" i="2"/>
  <c r="M21" i="2"/>
  <c r="J21" i="2"/>
  <c r="G21" i="2"/>
  <c r="M20" i="2"/>
  <c r="J20" i="2"/>
  <c r="G20" i="2"/>
  <c r="M19" i="2"/>
  <c r="J19" i="2"/>
  <c r="G19" i="2"/>
  <c r="M18" i="2"/>
  <c r="J18" i="2"/>
  <c r="G18" i="2"/>
  <c r="M17" i="2"/>
  <c r="J17" i="2"/>
  <c r="G17" i="2"/>
  <c r="M16" i="2"/>
  <c r="J16" i="2"/>
  <c r="G16" i="2"/>
  <c r="M15" i="2"/>
  <c r="J15" i="2"/>
  <c r="G15" i="2"/>
  <c r="M14" i="2"/>
  <c r="J14" i="2"/>
  <c r="G14" i="2"/>
  <c r="M13" i="2"/>
  <c r="J13" i="2"/>
  <c r="G13" i="2"/>
  <c r="M12" i="2"/>
  <c r="J12" i="2"/>
  <c r="G12" i="2"/>
  <c r="M11" i="2"/>
  <c r="J11" i="2"/>
  <c r="G11" i="2"/>
  <c r="M10" i="2"/>
  <c r="J10" i="2"/>
  <c r="G10" i="2"/>
  <c r="M9" i="2"/>
  <c r="J9" i="2"/>
  <c r="G9" i="2"/>
  <c r="M8" i="2"/>
  <c r="J8" i="2"/>
  <c r="G8" i="2"/>
  <c r="M7" i="2"/>
  <c r="J7" i="2"/>
  <c r="G7" i="2"/>
  <c r="M6" i="2"/>
  <c r="J6" i="2"/>
  <c r="G6" i="2"/>
  <c r="M5" i="2"/>
  <c r="J5" i="2"/>
  <c r="G5" i="2"/>
  <c r="M4" i="2"/>
  <c r="J4" i="2"/>
  <c r="G4" i="2"/>
  <c r="M3" i="2"/>
  <c r="J3" i="2"/>
  <c r="G3" i="2"/>
  <c r="M2" i="2"/>
  <c r="J2" i="2"/>
  <c r="G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" i="2"/>
</calcChain>
</file>

<file path=xl/sharedStrings.xml><?xml version="1.0" encoding="utf-8"?>
<sst xmlns="http://schemas.openxmlformats.org/spreadsheetml/2006/main" count="2563" uniqueCount="1779">
  <si>
    <t>overzichtelijke info gevonden op:</t>
  </si>
  <si>
    <t>http://www.loonwijzer.be/main/Allesoverjeloon2/paritairecomites</t>
  </si>
  <si>
    <t>http://www.werk.belgie.be</t>
  </si>
  <si>
    <t>Onder &gt; Thema's &gt;Sociaal overleg &gt; Paritaire comité's &gt; bevoegdheidsgebieden van de paritaire comités.</t>
  </si>
  <si>
    <t>Dit is geen kant en klare lijst - men moet het op één of andere manier (manueel) overnemen.</t>
  </si>
  <si>
    <t>en FR :</t>
  </si>
  <si>
    <t>www.emploi.belgique.be</t>
  </si>
  <si>
    <t>Sous : &gt; THèmes &gt; Concertation sociale &gt; Commissions paritaires &gt; Champs de compétence des commissions paritaires</t>
  </si>
  <si>
    <t>Ceci n'est pas une liste toute prête, mais bien de l'information à reprendre de l'une ou l'autre manière.</t>
  </si>
  <si>
    <t>Op 1 januari 2014 bestonden er 101 paritaire comités en 72 paritaire subcomités.</t>
  </si>
  <si>
    <t>U bevindt zich hier: Startpagina &gt; Thema's &gt; Sociaal overleg &gt; Paritaire comité's &gt; Nieuwigheden over de bevoegdheidsgebieden van de paritaire comités</t>
  </si>
  <si>
    <t>PC327 : KB 30/12/2014 : wijziging</t>
  </si>
  <si>
    <t>PC329 : KB 30/12/2014 : wijziging</t>
  </si>
  <si>
    <t>PC209 : KB 26/02/2015 : wijziging</t>
  </si>
  <si>
    <t>PC218 : 01/04/2015 : opgedoekt; aangeslotenen moeten per 01/04/2015 verhuizen naar PC200</t>
  </si>
  <si>
    <t>Nummer</t>
  </si>
  <si>
    <t>100.00.00</t>
  </si>
  <si>
    <t>Commission paritaire auxiliaire pour ouvriers (2)</t>
  </si>
  <si>
    <t>Aanvullend Paritair Comité voor de werklieden (2)</t>
  </si>
  <si>
    <t>Auxiliary Joint Committee for blue collar workers</t>
  </si>
  <si>
    <t>101.00.00</t>
  </si>
  <si>
    <t>Commission nationale mixte des mines</t>
  </si>
  <si>
    <t>Nationale Gemengde Mijncommissie</t>
  </si>
  <si>
    <t>National mixed committee on mining</t>
  </si>
  <si>
    <t>102.00.00</t>
  </si>
  <si>
    <t>Commission paritaire de l'industrie des carrières</t>
  </si>
  <si>
    <t>Paritair Comité voor het groefbedrijf</t>
  </si>
  <si>
    <t>Joint Committee for quarries</t>
  </si>
  <si>
    <t>102.01.00</t>
  </si>
  <si>
    <t>Sous-commission paritaire de l'industrie des carrières de petit granit et de calcaire à tailler de la province de Hainaut</t>
  </si>
  <si>
    <t>Paritair Subcomité voor het bedrijf der hardsteengroeven en der groeven van uit te houwen kalksteen in de provincie Henegouwen</t>
  </si>
  <si>
    <t>Joint Subcommittee for the industry of the limestone quarries and the quarries to extract the limestone in the province of Hainaut</t>
  </si>
  <si>
    <t>102.02.00</t>
  </si>
  <si>
    <t>Sous-commission paritaire de l'industrie des carrières de petit granit et de calcaire à tailler des provinces de Liège et de Namur</t>
  </si>
  <si>
    <t>Paritair Subcomité voor het bedrijf der hardsteengroeven en der groeven van uit te houwen kalksteen in de provincies Luik en Namen</t>
  </si>
  <si>
    <t>Joint Subcommittee for the industry of the limestone quarries and the quarries to extract the limestone in the provinces of Liège and Namur</t>
  </si>
  <si>
    <t>102.03.00</t>
  </si>
  <si>
    <t>Sous-commission paritaire des carrières de porphyre de la province de Hainaut et des carrières de quartzite du Brabant wallon</t>
  </si>
  <si>
    <t>Paritair Subcomité voor de porfiergroeven in de provincie Henegouwen en de kwartsietgroeven in de provincie Waals Brabant</t>
  </si>
  <si>
    <t>Joint Subcommittee of the porphyry quarries in the province of Hainaut and the quartzite quarries in the province of Brabant Walloon</t>
  </si>
  <si>
    <t>102.04.00</t>
  </si>
  <si>
    <t>Sous-commission paritaire de l'industrie des carrières de grès et quartzite de tout le territoire du Royaume, à l'exception des carrières de quartzite du Brabant wallon</t>
  </si>
  <si>
    <t>Paritair Subcomité voor het bedrijf van de zandsteen- en kwartsietgroeven op het gehele grondgebied van het Rijk, uitgezonderd de kwartsietgroeven van de provincie Waals Brabant</t>
  </si>
  <si>
    <t>Joint Subcommittee for the industry of the sandstone and quartzite quarries throughout the territory of the state, with the exception of the quartzite quarries of the province of Brabant Walloon</t>
  </si>
  <si>
    <t>102.05.00</t>
  </si>
  <si>
    <t>Sous-commission paritaire de l'industrie des carrières de kaolin et de sable exploitées à ciel ouvert dans les provinces du Brabant wallon, de Hainaut, de Liège, de Luxembourg et de Namur</t>
  </si>
  <si>
    <t>Paritair Subcomité voor het bedrijf der porseleinaarde- en zandgroeven welke in openlucht geëxploiteerd worden in de provincies Waals-Brabant, Henegouwen, Luik, Luxemburg en Namen</t>
  </si>
  <si>
    <t>Joint Subcommittee for the industry of kaolin and open air quarres which are exploited in the provinces of Brabant Walloon, Hainaut, Liège, Luxembourg and Namur</t>
  </si>
  <si>
    <t>102.06.00</t>
  </si>
  <si>
    <t>Sous-commission paritaire de l'industrie des carrières de gravier et de sable exploitées à ciel ouvert dans les provinces d'Anvers, de Flandre occidentale, de Flandre orientale, de Limbourg et du Brabant flamand</t>
  </si>
  <si>
    <t>Paritair Subcomité voor het bedrijf der grint- en zandgroeven welke in openlucht geëxploiteerd worden in de provincies Antwerpen, West-Vlaanderen, Oost-Vlaanderen, Limburg en Vlaams-Brabant</t>
  </si>
  <si>
    <t>Joint Subcommittee for the industry of the gravel and sand quarries which are exploited in open air in the provinces of Antwerp, West Flanders, East Flanders, Limburg and Brabant-Flemish</t>
  </si>
  <si>
    <t>102.07.00</t>
  </si>
  <si>
    <t>Sous-commission paritaire de l'industrie des carrières, cimenteries et fours à chaux de l'arrondissement administratif de Tournai</t>
  </si>
  <si>
    <t>Paritair Subcomité voor het bedrijf der kalksteengroeven, cementfabrieken en kalkovens van het administratief arrondissement Doornik</t>
  </si>
  <si>
    <t>Joint Subcommittee for the industry of limestone quarries, cement plants and lime kilns of the administrative district of Tournai</t>
  </si>
  <si>
    <t>102.08.00</t>
  </si>
  <si>
    <t>Sous-commission paritaire de l'industrie des carrières et scieries de marbres de tout le territoire du Royaume</t>
  </si>
  <si>
    <t>Paritair Subcomité voor het bedrijf der marmergroeven en -zagerijen op het gehele grondgebied van het Rijk</t>
  </si>
  <si>
    <t>Joint Subcommittee for the industry of the marble quarries and sawmills on the whole territory of the state</t>
  </si>
  <si>
    <t>102.09.00</t>
  </si>
  <si>
    <t>Sous-commission paritaire de l'industrie des carrières de calcaire non taillé et des fours à chaux, des carrières de dolomies et des fours à dolomies de tout le territoire du Royaume</t>
  </si>
  <si>
    <t>Paritair Subcomité voor het bedrijf van de groeven van niet uit te houwen kalksteen en van de kalkovens, van de bitterspaatgroeven en -ovens op het gehele grondgebied van het Rijk</t>
  </si>
  <si>
    <t>Joint Subcommittee for the industry of the quarries of not to engrave limestone and the lime kilns, the quarries of bitterspaat and the kilns throughout the territory of the state</t>
  </si>
  <si>
    <t>102.10.00</t>
  </si>
  <si>
    <t>Sous-commission paritaire de l'industrie de la récupération de terrils (2)</t>
  </si>
  <si>
    <t>Paritair Subcomité voor de terugwinning van steenstort (2)</t>
  </si>
  <si>
    <t xml:space="preserve">Joint Subcommittee for the recovery of stone deposits </t>
  </si>
  <si>
    <t>102.11.00</t>
  </si>
  <si>
    <t>Sous-commission paritaire de l'industrie des ardoisières, des carrières de coticules et pierres à rasoir des provinces du Brabant wallon, de Hainaut, de Liège, de Luxembourg et de Namur</t>
  </si>
  <si>
    <t>Paritair Subcomité voor het bedrijf der leisteengroeven, coticulegroeven en groeven van slijpsteen voor scheermessen in de provincies Waals-Brabant, Henegouwen, Luik, Luxemburg en Namen.</t>
  </si>
  <si>
    <t>Joint Subcommittee for the industry of the slate quarries, coticule quarries and quarries of whetstones for razorblades in the provinces of Brabant Walloon, Hainaut, Liège, Luxembourg and Namur</t>
  </si>
  <si>
    <t>104.00.00</t>
  </si>
  <si>
    <t>Commission paritaire de l'industrie sidérurgique</t>
  </si>
  <si>
    <t>Paritair Comité voor de ijzernijverheid</t>
  </si>
  <si>
    <t>Joint Committee for the iron industry</t>
  </si>
  <si>
    <t>105.00.00</t>
  </si>
  <si>
    <t>Commission paritaire des métaux non-ferreux</t>
  </si>
  <si>
    <t>Paritair Comité voor de non-ferro metalen</t>
  </si>
  <si>
    <t>Joint Committee for the manufacture of non ferrous metals</t>
  </si>
  <si>
    <t>106.00.00</t>
  </si>
  <si>
    <t>Commission paritaire des industries de ciment</t>
  </si>
  <si>
    <t>Paritair Comité voor het cementbedrijf</t>
  </si>
  <si>
    <t>Joint Committee for the cement industry</t>
  </si>
  <si>
    <t>106.01.00</t>
  </si>
  <si>
    <t>Sous-commission paritaire pour les fabriques de ciment</t>
  </si>
  <si>
    <t>Paritair Subcomité voor de cementfabrieken</t>
  </si>
  <si>
    <t>Joint Subcommittee for the cement works</t>
  </si>
  <si>
    <t>106.02.00</t>
  </si>
  <si>
    <t>Sous-commission paritaire de l’industrie du béton</t>
  </si>
  <si>
    <t>Paritair Subcomité voor de betonindustrie</t>
  </si>
  <si>
    <t>Joint Subcommittee for the concrete industry</t>
  </si>
  <si>
    <t>106.03.00</t>
  </si>
  <si>
    <t>Sous-commission paritaire pour le fibrociment</t>
  </si>
  <si>
    <t>Paritair Subcomité voor de vezelcement</t>
  </si>
  <si>
    <t>Joint Subcommittee for the fibre cement</t>
  </si>
  <si>
    <t>107.00.00</t>
  </si>
  <si>
    <t>Commission paritaire des maîtres-tailleurs, des tailleuses et couturières</t>
  </si>
  <si>
    <t>Paritair Comité voor de meester-kleermakers, de kleermaaksters en naaisters</t>
  </si>
  <si>
    <t xml:space="preserve">Joint Committee on the master-tailors, dressmakers and seamstresses </t>
  </si>
  <si>
    <t>109.00.00</t>
  </si>
  <si>
    <t>Commission paritaire de l'industrie de l'habillement et de la confection</t>
  </si>
  <si>
    <t>Paritair Comité voor het kleding- en confectiebedrijf</t>
  </si>
  <si>
    <t>Joint Committee for the clothing and apparel industries</t>
  </si>
  <si>
    <t>110.00.00</t>
  </si>
  <si>
    <t>Commission paritaire pour l'entretien du textile</t>
  </si>
  <si>
    <t>Paritair Comité voor de textielverzorging</t>
  </si>
  <si>
    <t>Joint Committee for the textile care industry</t>
  </si>
  <si>
    <t>111.00.00</t>
  </si>
  <si>
    <t>Commission paritaire des constructions métallique, mécanique et électrique</t>
  </si>
  <si>
    <t>Paritair Comité voor de metaal-, machine- en elektrische bouw</t>
  </si>
  <si>
    <t>Joint Committee for the manufacture of metal, mechanical and electrical products</t>
  </si>
  <si>
    <t>111.01.00</t>
  </si>
  <si>
    <t>Entreprises industrielles</t>
  </si>
  <si>
    <t>Industriële ondernemingen</t>
  </si>
  <si>
    <t>Joint Committee for the industries</t>
  </si>
  <si>
    <t>111.01.01</t>
  </si>
  <si>
    <t>Entreprises industrielles - Province de Brabant</t>
  </si>
  <si>
    <t>Industriële ondernemingen - Provincie Brabant</t>
  </si>
  <si>
    <t>Joint Committee for the industries - province of Brabant</t>
  </si>
  <si>
    <t>111.01.02</t>
  </si>
  <si>
    <t>Entreprises industrielles - Province de Flandre occidentale</t>
  </si>
  <si>
    <t>Industriële ondernemingen - Provincie West-Vlaanderen</t>
  </si>
  <si>
    <t>Joint Committee for the industries - province of West-Flanders</t>
  </si>
  <si>
    <t>111.01.03</t>
  </si>
  <si>
    <t>Entreprises industrielles - Province de Flandre orientale</t>
  </si>
  <si>
    <t>Industriële ondernemingen - Provincie Oost-Vlaanderen</t>
  </si>
  <si>
    <t>Joint Committee for the industries - province of East-Flanders</t>
  </si>
  <si>
    <t>111.01.04</t>
  </si>
  <si>
    <t>Entreprises industrielles - Province d'Anvers et de Limbourg</t>
  </si>
  <si>
    <t>Industriële ondernemingen - Provincies Antwerpen en Limburg</t>
  </si>
  <si>
    <t>Joint Committee for the industries - provinces of Antwerp and Limburg</t>
  </si>
  <si>
    <t>111.01.05</t>
  </si>
  <si>
    <t>Entreprises industrielles - Pays de Waas</t>
  </si>
  <si>
    <t>Industriële ondernemingen - Land van Waas</t>
  </si>
  <si>
    <t>Joint Committee for the industries - region of the Waas</t>
  </si>
  <si>
    <t>111.01.06</t>
  </si>
  <si>
    <t>Entreprises industrielles - Arrondissement administratif de Charleroi et province de Namur</t>
  </si>
  <si>
    <t>Industriële ondernemingen - Administratief arrondissement Charleroi en provincie Namen</t>
  </si>
  <si>
    <t>Joint Committee for the industries - administrative district of Charleroi and the province of Namur</t>
  </si>
  <si>
    <t>111.01.07</t>
  </si>
  <si>
    <t>Entreprises industrielles - Provinces de Liège et de Luxembourg</t>
  </si>
  <si>
    <t>Industriële ondernemingen - Provincies Luik en Luxemburg</t>
  </si>
  <si>
    <t>Joint Committee for the industries - provinces of Liège and Luxembourg</t>
  </si>
  <si>
    <t>111.01.08</t>
  </si>
  <si>
    <t>Entreprises industrielles - Région du centre</t>
  </si>
  <si>
    <t>Industriële ondernemingen - Centrum</t>
  </si>
  <si>
    <t>Joint Committee for the industries - central region</t>
  </si>
  <si>
    <t>111.01.09</t>
  </si>
  <si>
    <t>Entreprises industrielles - Hainaut occidental</t>
  </si>
  <si>
    <t>Industriële ondernemingen - West-Henegouwen</t>
  </si>
  <si>
    <t>Joint Committee for the industries - Hainaut-west</t>
  </si>
  <si>
    <t>111.01.10</t>
  </si>
  <si>
    <t>Entreprises industrielles - Mons-Borinage</t>
  </si>
  <si>
    <t>Industriële ondernemingen - Bergen - Borinage</t>
  </si>
  <si>
    <t>Joint Committee for the industries - Mons - Borinage</t>
  </si>
  <si>
    <t>111.02.00</t>
  </si>
  <si>
    <t>Entreprises artisanales</t>
  </si>
  <si>
    <t>Ambachtelijke ondernemingen</t>
  </si>
  <si>
    <t>Joint Committee for the arts and crafts</t>
  </si>
  <si>
    <t>111.02.01</t>
  </si>
  <si>
    <t>Entreprises artisanales - Province de Brabant</t>
  </si>
  <si>
    <t>Ambachtelijke ondernemingen - Provincie Brabant</t>
  </si>
  <si>
    <t>Joint Committee for the arts and crafts - province of Brabant</t>
  </si>
  <si>
    <t>111.02.02</t>
  </si>
  <si>
    <t>Entreprises artisanales - Province de Flandre occidentale</t>
  </si>
  <si>
    <t>Ambachtelijke ondernemingen - Provincie West-Vlaanderen</t>
  </si>
  <si>
    <t>Joint Committee for the arts and crafts - province of West-Flanders</t>
  </si>
  <si>
    <t>111.02.03</t>
  </si>
  <si>
    <t>Entreprises artisanales - Province de Flandre orientale</t>
  </si>
  <si>
    <t>Ambachtelijke ondernemingen - Provincie Oost-Vlaanderen</t>
  </si>
  <si>
    <t>Joint Committee for the arts and crafts - province of East-Flanders</t>
  </si>
  <si>
    <t>111.02.04</t>
  </si>
  <si>
    <t>Entreprises artisanales - Provinces d'Anvers et de Limbourg</t>
  </si>
  <si>
    <t>Ambachtelijke ondernemingen - Provincies Antwerpen en Limburg</t>
  </si>
  <si>
    <t>Joint Committee for the arts and crafts - provinces of Antwerp and Limburg</t>
  </si>
  <si>
    <t>111.02.05</t>
  </si>
  <si>
    <t>Entreprises artisanales - Pays de Waas</t>
  </si>
  <si>
    <t>Ambachtelijke ondernemingen - Land van Waas</t>
  </si>
  <si>
    <t>Joint Committee for the arts and crafts - region of the Waas</t>
  </si>
  <si>
    <t>111.02.06</t>
  </si>
  <si>
    <t>Entreprises artisanales - Arrondissement administratif de Charleroi et province de Namur</t>
  </si>
  <si>
    <t>Ambachtelijke ondernemingen - Administratief arrondissement Charleroi en provincie Namen</t>
  </si>
  <si>
    <t>Joint Committee for the arts and crafts - administrative district of Charleroi and the province of Namur</t>
  </si>
  <si>
    <t>111.02.07</t>
  </si>
  <si>
    <t>Entreprises artisanales - Province de Liège et de Luxembourg</t>
  </si>
  <si>
    <t>Ambachtelijke ondernemingen - Provincies Luik en Luxemburg</t>
  </si>
  <si>
    <t>Joint Committee for the arts and crafts - provinces of Liège and Luxembourg</t>
  </si>
  <si>
    <t>111.02.08</t>
  </si>
  <si>
    <t>Entreprises artisanales - Région du Centre</t>
  </si>
  <si>
    <t>Ambachtelijke ondernemingen - Centrum</t>
  </si>
  <si>
    <t>Joint Committee for the arts and crafts - central region</t>
  </si>
  <si>
    <t>111.02.09</t>
  </si>
  <si>
    <t>Entreprises artisanales - Hainaut occidental</t>
  </si>
  <si>
    <t>Ambachtelijke ondernemingen - West-Henegouwen</t>
  </si>
  <si>
    <t>Joint Committee for the arts and crafts - Hainaut-west</t>
  </si>
  <si>
    <t>111.02.10</t>
  </si>
  <si>
    <t>Entreprises artisanales - Mons-Borinage</t>
  </si>
  <si>
    <t>Ambachtelijke ondernemingen - Bergen-Borinage</t>
  </si>
  <si>
    <t>Joint Committee for the arts and crafts - Mons - Borinage</t>
  </si>
  <si>
    <t>111.03.00</t>
  </si>
  <si>
    <t>Entreprises de montage des ponts et charpentes métalliques</t>
  </si>
  <si>
    <t>Ondernemingen welke bruggen en metalen gebinten monteren</t>
  </si>
  <si>
    <t>Joint Committee for the assembly of bridges and metallic structures</t>
  </si>
  <si>
    <t>112.00.00</t>
  </si>
  <si>
    <t>Commission paritaire des entreprises de garage</t>
  </si>
  <si>
    <t>Paritair Comité voor het garagebedrijf</t>
  </si>
  <si>
    <t>Joint Committee for garage enterprises</t>
  </si>
  <si>
    <t>113.00.00</t>
  </si>
  <si>
    <t>Commission paritaire de l'industrie céramique</t>
  </si>
  <si>
    <t>Paritair Comité voor het ceramiekbedrijf</t>
  </si>
  <si>
    <t>Joint Committee for the manufacture of ceramic</t>
  </si>
  <si>
    <t>113.01.00</t>
  </si>
  <si>
    <t>Sous-commission paritaire de l'industrie de la faïence et de la porcelaine, des articles sanitaires et des abrasifs et des poteries céramiques</t>
  </si>
  <si>
    <t>Paritair Subcomité voor het faience- en het porseleinbedrijf, de sanitaire artikelen en de schuurproducten de schuurproducten en het ceramisch aardewerk</t>
  </si>
  <si>
    <t>Joint Subcommittee of the faience and porcelain company, sanitary ware and abrasives and the ceramic pottery</t>
  </si>
  <si>
    <t>113.02.00</t>
  </si>
  <si>
    <t>Sous-commission paritaire des entreprises de carreaux céramiques de revêtement et de pavement</t>
  </si>
  <si>
    <t>Paritair Subcomité voor de ondernemingen voor ceramiekbekleding en vloertegels</t>
  </si>
  <si>
    <t>Joint Subcommittee for the industries of ceramic tiles and floor tiles</t>
  </si>
  <si>
    <t>113.03.00</t>
  </si>
  <si>
    <t>Sous-commission paritaire des produits réfractaires</t>
  </si>
  <si>
    <t>Paritair Subcomité voor de vuurvaste producten</t>
  </si>
  <si>
    <t>Joint Subcommittee for refractory products</t>
  </si>
  <si>
    <t>113.04.00</t>
  </si>
  <si>
    <t>Sous-commission paritaire des tuileries</t>
  </si>
  <si>
    <t>Paritair Subcomité voor de pannenbakkerijen</t>
  </si>
  <si>
    <t>Joint Subcommittee for (roof) tile works</t>
  </si>
  <si>
    <t>114.00.00</t>
  </si>
  <si>
    <t>Commission paritaire de l'industrie des briques</t>
  </si>
  <si>
    <t>Paritair Comité voor de steenbakkerij</t>
  </si>
  <si>
    <t>Joint Committee for the brickworks</t>
  </si>
  <si>
    <t>114.01.00</t>
  </si>
  <si>
    <t>Sous-commission paritaire de l'industrie des briques des provinces de Flandre orientale et de Flandre occidentale</t>
  </si>
  <si>
    <t>Paritair Subcomité voor de steenbakkerij van de provincies Oost- en West-Vlaanderen</t>
  </si>
  <si>
    <t>Joint Subcommittee for the brickworks of the provinces of East- and West-Flanders</t>
  </si>
  <si>
    <t>114.02.00</t>
  </si>
  <si>
    <t>Sous-commission paritaire de l'industrie des briques de la province d'Anvers</t>
  </si>
  <si>
    <t>Paritair Subcomité voor de steenbakkerij van de provincie Antwerpen</t>
  </si>
  <si>
    <t>Joint Subcommittee for the brickworks of the province of Antwerp</t>
  </si>
  <si>
    <t>114.03.00</t>
  </si>
  <si>
    <t>Sous-commission paritaire de l'industrie des briques de la province de Limbourg et du Brabant flamand</t>
  </si>
  <si>
    <t>Paritair Subcomité voor de steenbakkerij van de provincie Limburg en van Vlaams Brabant</t>
  </si>
  <si>
    <t>Joint Subcommittee for the brickworks of the province of Limburg and Brabant-Flemish</t>
  </si>
  <si>
    <t>114.04.00</t>
  </si>
  <si>
    <t>Sous-commission paritaire de l'industrie des briques des provinces de Liège, de Luxembourg, de Namur et de Hainaut et du Brabant wallon</t>
  </si>
  <si>
    <t>Paritair Subcomité voor de steenbakkerij van de provincies Luik, Luxemburg, Namen en Henegouwen en van Waals Brabant</t>
  </si>
  <si>
    <t>Joint Subcommittee for the brickworks of the provinces of Liège, Luxembourg, Namur and Hainaut and of Brabant-Walloon</t>
  </si>
  <si>
    <t>115.00.00</t>
  </si>
  <si>
    <t>Commission paritaire de l'industrie verrière</t>
  </si>
  <si>
    <t>Paritair Comité voor het glasbedrijf</t>
  </si>
  <si>
    <t>Joint Committee for the glass industry</t>
  </si>
  <si>
    <t>115.01.00</t>
  </si>
  <si>
    <t>Glacerie</t>
  </si>
  <si>
    <t>Schijfglasgieterij</t>
  </si>
  <si>
    <t>plate glass foundries</t>
  </si>
  <si>
    <t>115.02.00</t>
  </si>
  <si>
    <t>Verrerie à vitres</t>
  </si>
  <si>
    <t>Vensterglas</t>
  </si>
  <si>
    <t>sheet glass</t>
  </si>
  <si>
    <t>115.03.00</t>
  </si>
  <si>
    <t>Miroiterie et fabrication de vitraux d'art</t>
  </si>
  <si>
    <t>Spiegelmakerij en fabricage van kunstramen</t>
  </si>
  <si>
    <t>mirrors and leaded glass art</t>
  </si>
  <si>
    <t>115.04.00</t>
  </si>
  <si>
    <t>Bouteillerie</t>
  </si>
  <si>
    <t>Flessenblazerij</t>
  </si>
  <si>
    <t>glassworks - bottles</t>
  </si>
  <si>
    <t>115.05.00</t>
  </si>
  <si>
    <t>Flaconnerie</t>
  </si>
  <si>
    <t>Flesjesfabricage</t>
  </si>
  <si>
    <t>glassworks - flacons</t>
  </si>
  <si>
    <t>115.06.00</t>
  </si>
  <si>
    <t>Gobeleterie à bouche</t>
  </si>
  <si>
    <t>Holglasblazerijen met de mond</t>
  </si>
  <si>
    <t>glassworks - from the mouth</t>
  </si>
  <si>
    <t>115.07.00</t>
  </si>
  <si>
    <t>Cristallerie</t>
  </si>
  <si>
    <t>Kristalfabricage</t>
  </si>
  <si>
    <t>glassworks - flint glass</t>
  </si>
  <si>
    <t>115.08.00</t>
  </si>
  <si>
    <t>Ampoulerie</t>
  </si>
  <si>
    <t>Perenblazerij</t>
  </si>
  <si>
    <t>glassworks - bulbs</t>
  </si>
  <si>
    <t>115.09.00</t>
  </si>
  <si>
    <t>Secteur professionnel auxiliaire du verre</t>
  </si>
  <si>
    <t>Aanvullende bedrijfssector glas</t>
  </si>
  <si>
    <t>Joint Committee for the glass industry - supplemental branch</t>
  </si>
  <si>
    <t>116.00.00</t>
  </si>
  <si>
    <t>Commission paritaire de l'industrie chimique</t>
  </si>
  <si>
    <t>Paritair Comité voor de scheikundige nijverheid</t>
  </si>
  <si>
    <t>Joint Committee for the chemical industry</t>
  </si>
  <si>
    <t>117.00.00</t>
  </si>
  <si>
    <t>Commission paritaire de l'industrie et du commerce du pétrole</t>
  </si>
  <si>
    <t>Paritair Comité voor de petroleumnijverheid en -handel</t>
  </si>
  <si>
    <t>Joint Committee for the petroleum industry and trade</t>
  </si>
  <si>
    <t>118.00.00</t>
  </si>
  <si>
    <t>Commission paritaire de l'industrie alimentaire</t>
  </si>
  <si>
    <t>Paritair Comité voor de voedingsnijverheid</t>
  </si>
  <si>
    <t>Joint Committee for the food industry</t>
  </si>
  <si>
    <t>118.01.00</t>
  </si>
  <si>
    <t>Meuneries et entreprises de fleurs de seigle</t>
  </si>
  <si>
    <t>Maalderijen en ondernemingen van roggebloem</t>
  </si>
  <si>
    <t>Rye flour mills and industries</t>
  </si>
  <si>
    <t>118.02.00</t>
  </si>
  <si>
    <t>Dérivés de céréales, pâtes alimentaires et rizeries</t>
  </si>
  <si>
    <t>Bijproducten van graangewassen, deegwaren en rijstpellerijen</t>
  </si>
  <si>
    <t>By-products of cereal crops, pasta and rice-husking plants</t>
  </si>
  <si>
    <t>118.03.00</t>
  </si>
  <si>
    <t>Boulangeries industrielles et artisanales, pâtisseries artisanales, glaciers et confiseurs artisanaux et salons de consommation annexés à une pâtisserie artisanale</t>
  </si>
  <si>
    <t>Industriële en ambachtelijke bakkerijen, ambachtelijke banketbakkerijen, ambachtelijke roomijsfabrikanten en de consumptiesalons bij een ambachtelijke banketbakkerij</t>
  </si>
  <si>
    <t>Industrial and traditional bakeries, traditional patisseries, traditional ice cream makers and their parlours</t>
  </si>
  <si>
    <t>118.04.00</t>
  </si>
  <si>
    <t>Amidonneries de riz et de maïs, glucoseries, maïseries et féculeries</t>
  </si>
  <si>
    <t>Rijst- en maïsstijfselfabrieken, glucose, maïsmeel en aardappelmeelfabrieken</t>
  </si>
  <si>
    <t>Rice- and corn starch plants, glucose, corn flour and potato flour plants</t>
  </si>
  <si>
    <t>118.05.00</t>
  </si>
  <si>
    <t>Biscuiteries, biscotteries, spéculoos, pain azyme, pain d'épice et pâtisseries industrielles</t>
  </si>
  <si>
    <t>Koekjesfabrieken, beschuitfabrieken, speculaas, jodenpaasbrood, peperkoek en industriële banketbakkerijen</t>
  </si>
  <si>
    <t>Biscuits, rusk, spiced biscuits, simnel cake, gingerbread, and industrial pastry plants</t>
  </si>
  <si>
    <t>118.06.00</t>
  </si>
  <si>
    <t>Industrie du sucre et de ses dérivés</t>
  </si>
  <si>
    <t>Suikernijverheid en bijproducten</t>
  </si>
  <si>
    <t>Sugar industry and by-products</t>
  </si>
  <si>
    <t>118.06.01</t>
  </si>
  <si>
    <t>Sucreries, raffineries, sucre interverti, acide citrique</t>
  </si>
  <si>
    <t>Suikerfabrieken, suikerraffinaderijen, invertsuiker en citroenzuur</t>
  </si>
  <si>
    <t>Sugar plants and refineries, inverted sugar and citric acid</t>
  </si>
  <si>
    <t>118.06.02</t>
  </si>
  <si>
    <t>Candiseries</t>
  </si>
  <si>
    <t>Kandijfabrieken</t>
  </si>
  <si>
    <t>Candy plants</t>
  </si>
  <si>
    <t>118.06.03</t>
  </si>
  <si>
    <t>Levureries et distilleries</t>
  </si>
  <si>
    <t>Gistfabrieken en distilleerderijen</t>
  </si>
  <si>
    <t>Yeast plants and distilleries</t>
  </si>
  <si>
    <t>118.07.00</t>
  </si>
  <si>
    <t>Brasseries et malteries</t>
  </si>
  <si>
    <t>Brouwerijen en mouterijen</t>
  </si>
  <si>
    <t>Breweries and malt-houses</t>
  </si>
  <si>
    <t>118.07.01</t>
  </si>
  <si>
    <t>Brasseries</t>
  </si>
  <si>
    <t>Brouwerijen</t>
  </si>
  <si>
    <t>Breweries</t>
  </si>
  <si>
    <t>118.07.02</t>
  </si>
  <si>
    <t>Malteries</t>
  </si>
  <si>
    <t>Mouterijen</t>
  </si>
  <si>
    <t>Malt-houses</t>
  </si>
  <si>
    <t>118.08.00</t>
  </si>
  <si>
    <t>Industrie des boissons</t>
  </si>
  <si>
    <t>Drankennijverheid</t>
  </si>
  <si>
    <t>Beverages industries</t>
  </si>
  <si>
    <t>118.08.01</t>
  </si>
  <si>
    <t>Eaux de boissons et de limonades</t>
  </si>
  <si>
    <t>Drinkwaters en limonades</t>
  </si>
  <si>
    <t>Drinking-waters and lemonades</t>
  </si>
  <si>
    <t>118.08.02</t>
  </si>
  <si>
    <t>Cidres, vins, jus et vins de fruits, liquoristeries, apéritifs et distilleries de fruits</t>
  </si>
  <si>
    <t>Appelwijnen, wijnen, vruchtensap en -wijn, likeuren, aperitieven en vruchtenstokerijen</t>
  </si>
  <si>
    <t>Ciders, wines, fruit juices and wines, liqueurs, appetizers and fruit distilleries</t>
  </si>
  <si>
    <t>118.09.00</t>
  </si>
  <si>
    <t>Industrie des légumes</t>
  </si>
  <si>
    <t>Groentenijverheid</t>
  </si>
  <si>
    <t>Vegetables industries</t>
  </si>
  <si>
    <t>118.10.00</t>
  </si>
  <si>
    <t>Industrie des fruits</t>
  </si>
  <si>
    <t>Vruchtennijverheid</t>
  </si>
  <si>
    <t>Fruits industries</t>
  </si>
  <si>
    <t>118.11.00</t>
  </si>
  <si>
    <t>Industrie de la viande</t>
  </si>
  <si>
    <t>Vleesnijverheid</t>
  </si>
  <si>
    <t>Meat industries</t>
  </si>
  <si>
    <t>118.11.01</t>
  </si>
  <si>
    <t>Conserves de viande, saucissons, salaisons, viandes fumées et dérivés de viande</t>
  </si>
  <si>
    <t>Vleesconserven, worsten, pekelvlees, gerookt vlees en vleesderivaten</t>
  </si>
  <si>
    <t>Canned meats, sausages, salted meats, smoked meats and meat derivatives</t>
  </si>
  <si>
    <t>118.11.02</t>
  </si>
  <si>
    <t>Fondoirs de graisse</t>
  </si>
  <si>
    <t>Vetsmelterijen</t>
  </si>
  <si>
    <t>Fat rendering plants</t>
  </si>
  <si>
    <t>118.11.03</t>
  </si>
  <si>
    <t>Boyauderies, y compris les entreprises de calibrage et de collage de boyaux</t>
  </si>
  <si>
    <t>Darmslijmerijen, de ondernemingen die darmen kalibreren en plakken inbegrepen</t>
  </si>
  <si>
    <t>Case or skin production, callibration and glue-ing</t>
  </si>
  <si>
    <t>118.11.04</t>
  </si>
  <si>
    <t>Abattoirs</t>
  </si>
  <si>
    <t>Slachthuizen</t>
  </si>
  <si>
    <t>Abbatoirs</t>
  </si>
  <si>
    <t>118.11.05</t>
  </si>
  <si>
    <t>Tueries de volailles</t>
  </si>
  <si>
    <t>Pluimveeslachterijen</t>
  </si>
  <si>
    <t>Poultry meatworks</t>
  </si>
  <si>
    <t>118.12.00</t>
  </si>
  <si>
    <t>Produits laitiers</t>
  </si>
  <si>
    <t>Zuivelproducten</t>
  </si>
  <si>
    <t>Diary products</t>
  </si>
  <si>
    <t>118.12.01</t>
  </si>
  <si>
    <t>Laiteries, beurreries, fromageries et entreprises de produits lactés</t>
  </si>
  <si>
    <t>Melkerijen, boterfabrieken, kaasfabrieken en ondernemingen van melkproducten</t>
  </si>
  <si>
    <t>Diary factories, creameries, cheese factories and diary products</t>
  </si>
  <si>
    <t>118.12.02</t>
  </si>
  <si>
    <t>Entreprises de crème glacée</t>
  </si>
  <si>
    <t>Roomijsondernemingen</t>
  </si>
  <si>
    <t>ice cream industry</t>
  </si>
  <si>
    <t>118.12.03</t>
  </si>
  <si>
    <t>Entreprises de fromage fondu</t>
  </si>
  <si>
    <t>Ondernemingen van gesmolten kaas</t>
  </si>
  <si>
    <t>Molten cheese industry</t>
  </si>
  <si>
    <t>118.13.00</t>
  </si>
  <si>
    <t>Huileries et margarineries</t>
  </si>
  <si>
    <t>Olie- en margarinefabrieken</t>
  </si>
  <si>
    <t>oil and margarine plants</t>
  </si>
  <si>
    <t>118.14.00</t>
  </si>
  <si>
    <t>Chocolateries - confiseries</t>
  </si>
  <si>
    <t>Chocoladefabrieken - suikerbakkerij</t>
  </si>
  <si>
    <t>Chocolates and pastries plants</t>
  </si>
  <si>
    <t>118.14.01</t>
  </si>
  <si>
    <t>Chocolateries et entreprises de pâtes à tartiner</t>
  </si>
  <si>
    <t>Chocoladefabrieken en ondernemingen van broodsmeersel</t>
  </si>
  <si>
    <t>Chocolates and spreads plants</t>
  </si>
  <si>
    <t>118.14.02</t>
  </si>
  <si>
    <t>Confiseries</t>
  </si>
  <si>
    <t>Suikerbakkerij</t>
  </si>
  <si>
    <t>Pastrycooking</t>
  </si>
  <si>
    <t>118.15.00</t>
  </si>
  <si>
    <t>Industrie du froid</t>
  </si>
  <si>
    <t>Koelnijverheid</t>
  </si>
  <si>
    <t>Refrigeration industry</t>
  </si>
  <si>
    <t>118.16.00</t>
  </si>
  <si>
    <t>Industrie du poisson</t>
  </si>
  <si>
    <t>Visnijverheid</t>
  </si>
  <si>
    <t>Fish industry</t>
  </si>
  <si>
    <t>118.17.00</t>
  </si>
  <si>
    <t>Torréfaction de café et chicorée</t>
  </si>
  <si>
    <t>Koffie- en cichoreibranderijen</t>
  </si>
  <si>
    <t>Coffee and chicory roasting houses</t>
  </si>
  <si>
    <t>118.17.01</t>
  </si>
  <si>
    <t>Torréfaction de café</t>
  </si>
  <si>
    <t>Koffiebranderijen</t>
  </si>
  <si>
    <t>Coffee-roasting houses</t>
  </si>
  <si>
    <t>118.17.02</t>
  </si>
  <si>
    <t>Torréfaction de chicorée</t>
  </si>
  <si>
    <t>Cichoreibranderijen</t>
  </si>
  <si>
    <t>Chicory-roasting houses</t>
  </si>
  <si>
    <t>118.18.00</t>
  </si>
  <si>
    <t>Industrie des condiments</t>
  </si>
  <si>
    <t>Specerijennijverheid</t>
  </si>
  <si>
    <t>Spice industry</t>
  </si>
  <si>
    <t>118.19.00</t>
  </si>
  <si>
    <t>Aliments de régime, produits pour entremets et desserts, essences et extraits, spécialités alimentaires et cafés solubles</t>
  </si>
  <si>
    <t>Dieetvoedingsmiddelen, producten voor tussen- en nagerechten, essences en extracten, voedingsspecialiteiten en oplosbare koffies</t>
  </si>
  <si>
    <t>Diet food products, products for entremets and desserts, essences and extracts, food specialties and instant coffees</t>
  </si>
  <si>
    <t>118.20.00</t>
  </si>
  <si>
    <t>Industrie des aliments pour bétail</t>
  </si>
  <si>
    <t>Veevoedernijverheid</t>
  </si>
  <si>
    <t>Livestock fodder industry</t>
  </si>
  <si>
    <t>119.00.00</t>
  </si>
  <si>
    <t>Commission paritaire du commerce alimentaire</t>
  </si>
  <si>
    <t>Paritair Comité voor de handel in voedingswaren</t>
  </si>
  <si>
    <t>Joint Committee for the trade of food</t>
  </si>
  <si>
    <t>119.01.00</t>
  </si>
  <si>
    <t>Commerce alimentaire</t>
  </si>
  <si>
    <t>Handel in voedingswaren</t>
  </si>
  <si>
    <t>Food trade</t>
  </si>
  <si>
    <t>119.02.00</t>
  </si>
  <si>
    <t>Commerce de bière et eaux de boissons</t>
  </si>
  <si>
    <t>Handel in bieren en drinkwaters</t>
  </si>
  <si>
    <t>Beers and beverages trade</t>
  </si>
  <si>
    <t>119.03.00</t>
  </si>
  <si>
    <t>Fonctions techniques dans les boucheries, les charcuteries et triperies</t>
  </si>
  <si>
    <t>Technische functies in de slagerij, spekslagerij en penserij</t>
  </si>
  <si>
    <t>Technical specialties in butchering, sliced cold meats, and triperies</t>
  </si>
  <si>
    <t>120.00.00</t>
  </si>
  <si>
    <t>Commission paritaire de l'industrie textile et de la bonneterie</t>
  </si>
  <si>
    <t>Paritair Comité voor de textielnijverheid en het breiwerk</t>
  </si>
  <si>
    <t>Joint Committee for the textile and knitwear industries</t>
  </si>
  <si>
    <t>120.01.00</t>
  </si>
  <si>
    <t>Sous-commission paritaire de l'industrie textile de l'arrondissement administratif de Verviers (2)</t>
  </si>
  <si>
    <t>Paritair Subcomité voor de textielnijverheid uit het administratief arrondissement Verviers (2)</t>
  </si>
  <si>
    <t>Joint Subcommittee for the textile industry of the administrative district of Verviers</t>
  </si>
  <si>
    <t>120.02.00</t>
  </si>
  <si>
    <t>Sous-commission paritaire de la préparation du lin (2)</t>
  </si>
  <si>
    <t>Paritair Subcomite voor de vlasbereiding (2)</t>
  </si>
  <si>
    <t>Joint Subcommittee for the flax preparation</t>
  </si>
  <si>
    <t>120.03.00</t>
  </si>
  <si>
    <t>Sous-commission paritaire de la fabrication et du commerce de sacs en jute ou en matériaux de remplacement (2)</t>
  </si>
  <si>
    <t>Paritair Subcomité voor het vervaardigen van en de handel in zakken in jute of in vervangingsmaterialen (2)</t>
  </si>
  <si>
    <t>Joint Subcommittee for the manufacture of, and the trade in bags in jute or substituting materials</t>
  </si>
  <si>
    <t>121.00.00</t>
  </si>
  <si>
    <t>Commission paritaire des entreprises de nettoyage et de désinfection</t>
  </si>
  <si>
    <t>Paritair Comité voor de schoonmaak- en ontsmettingsondernemingen</t>
  </si>
  <si>
    <t>Joint Committee for the cleaning and disinfection industry</t>
  </si>
  <si>
    <t>124.00.00</t>
  </si>
  <si>
    <t>Commission paritaire de la construction</t>
  </si>
  <si>
    <t>Paritair Comité voor het bouwbedrijf</t>
  </si>
  <si>
    <t>Joint Committee for the building industry</t>
  </si>
  <si>
    <t>125.00.00</t>
  </si>
  <si>
    <t>Commission paritaire de l'industrie du bois</t>
  </si>
  <si>
    <t>Paritair Comité voor de houtnijverheid</t>
  </si>
  <si>
    <t>Joint Committee for the manufacture of wood</t>
  </si>
  <si>
    <t>125.01.00</t>
  </si>
  <si>
    <t>Sous-commission paritaire pour les exploitations forestières</t>
  </si>
  <si>
    <t>Paritair Subcomité voor de bosontginningen</t>
  </si>
  <si>
    <t>Joint Subcommittee of the forestry</t>
  </si>
  <si>
    <t>125.02.00</t>
  </si>
  <si>
    <t>Sous-commission paritaire des scieries et industries connexes</t>
  </si>
  <si>
    <t>Paritair Subcomité voor de zagerijen en aanverwante nijverheden</t>
  </si>
  <si>
    <t>Joint Subcommittee for the sawmills and related industries</t>
  </si>
  <si>
    <t>125.03.00</t>
  </si>
  <si>
    <t>Sous-commission paritaire pour le commerce du bois</t>
  </si>
  <si>
    <t>Paritair Subcomité voor de houthandel</t>
  </si>
  <si>
    <t>Joint Subcommittee for timber trade</t>
  </si>
  <si>
    <t>126.00.00</t>
  </si>
  <si>
    <t>Commission paritaire de l'ameublement et industrie transformatrice du bois</t>
  </si>
  <si>
    <t>Paritair Comité voor de stoffering en houtbewerking</t>
  </si>
  <si>
    <t>Joint Committee for the upholstery and woodworking</t>
  </si>
  <si>
    <t>127.00.00</t>
  </si>
  <si>
    <t>Commission paritaire pour le commerce de combustibles</t>
  </si>
  <si>
    <t>Paritair Comité voor de handel in brandstoffen</t>
  </si>
  <si>
    <t>Joint Committee for the trade in fuels</t>
  </si>
  <si>
    <t>127.02.00</t>
  </si>
  <si>
    <t>Sous-commission paritaire pour le commerce de combustibles de la Flandre orientale</t>
  </si>
  <si>
    <t>Paritair Subcomité voor de handel in brandstoffen van Oost-Vlaanderen</t>
  </si>
  <si>
    <t>Joint Committee for the trade in fuels of East-Flanders</t>
  </si>
  <si>
    <t>128.00.00</t>
  </si>
  <si>
    <t>Commission paritaire de l'industrie des cuirs et peaux et des produits de remplacement</t>
  </si>
  <si>
    <t>Paritair Comité voor het huiden- en lederbedrijf en vervangingsproducten</t>
  </si>
  <si>
    <t>Joint Committee for the industries of skins, leatherware and substitutes</t>
  </si>
  <si>
    <t>128.01.00</t>
  </si>
  <si>
    <t>Sous-commission paritaire de la tannerie et du commerce de cuirs et peaux bruts</t>
  </si>
  <si>
    <t>Paritair Subcomité voor de leerlooierij en de handel in ruwe huiden en vellen</t>
  </si>
  <si>
    <t>Joint Subcommittee for the tanneries and the trade in raw hides and skins</t>
  </si>
  <si>
    <t>128.02.00</t>
  </si>
  <si>
    <t>Sous-commission paritaire de l'industrie de la chaussure, des bottiers et des chausseurs</t>
  </si>
  <si>
    <t>Paritair Subcomité voor de schoeiselindustrie, de laarzenmakers en de maatwerkers</t>
  </si>
  <si>
    <t>Joint Subcommittee for the footwear industry, the boot makers and the made-to-measure</t>
  </si>
  <si>
    <t>128.03.00</t>
  </si>
  <si>
    <t>Sous-commission paritaire de la maroquinerie et de la ganterie</t>
  </si>
  <si>
    <t>Paritair Subcomité voor het marokijnwerk en de handschoennijverheid</t>
  </si>
  <si>
    <t>Joint Subcommittee for the morocco and the gloves industry</t>
  </si>
  <si>
    <t>128.05.00</t>
  </si>
  <si>
    <t>Sous-commission paritaire de la sellerie, de la fabrication de courroies et d'articles industriels en cuir</t>
  </si>
  <si>
    <t>Paritair Subcomité voor de zadelmakerij, de vervaardiging van riemen en industriële artikelen in leder</t>
  </si>
  <si>
    <t>Joint Subcommittee for the saddlery, the manufacture of belts and industrial articles in leather</t>
  </si>
  <si>
    <t>128.06.00</t>
  </si>
  <si>
    <t>Sous-commission paritaire pour les chaussures orthopédiques</t>
  </si>
  <si>
    <t>Paritair Subcomité voor de orthopedische schoeisels</t>
  </si>
  <si>
    <t>Joint Subcommittee for the orthopedic footwear</t>
  </si>
  <si>
    <t>129.00.00</t>
  </si>
  <si>
    <t>Commission paritaire pour la production des pâtes, papiers et cartons</t>
  </si>
  <si>
    <t>Paritair Comité voor de voortbrenging van papierpap, papier en karton</t>
  </si>
  <si>
    <t>Joint Committee for the manufacture of paper pulp, paper and cardboard</t>
  </si>
  <si>
    <t>130.00.00</t>
  </si>
  <si>
    <t>Commission paritaire de l'imprimerie. des arts graphiques et des journaux</t>
  </si>
  <si>
    <t>Paritair Comité voor het drukkerij-. grafische kunst- en dagbladbedrijf</t>
  </si>
  <si>
    <t>Joint Committee for printing, graphic arts and newspapers</t>
  </si>
  <si>
    <t>132.00.00</t>
  </si>
  <si>
    <t>Commission paritaire pour les entreprises de travaux techniques agricoles et horticoles</t>
  </si>
  <si>
    <t>Paritair Comité voor de ondernemingen van technische land- en tuinbouwwerken</t>
  </si>
  <si>
    <t>Joint Committee for the enterprises of technical, agricultural and horticultural work</t>
  </si>
  <si>
    <t>133.00.00</t>
  </si>
  <si>
    <t>Commission paritaire de l'industrie des tabacs</t>
  </si>
  <si>
    <t>Paritair Comité voor het tabaksbedrijf</t>
  </si>
  <si>
    <t>Joint Committee for the tobacco industry</t>
  </si>
  <si>
    <t>133.01.00</t>
  </si>
  <si>
    <t>Usines de cigarettes et entreprises mixtes</t>
  </si>
  <si>
    <t>Sigarettenfabrieken en gemengde ondernemingen</t>
  </si>
  <si>
    <t>Cigarettes plants and mixed industries</t>
  </si>
  <si>
    <t>133.02.00</t>
  </si>
  <si>
    <t>Tabacs à fumer, à mâcher et à priser</t>
  </si>
  <si>
    <t>Rook-, pruim- en snuiftabak</t>
  </si>
  <si>
    <t xml:space="preserve">Tobacco for cigarettes, pipes or chewing, snuff </t>
  </si>
  <si>
    <t>133.03.00</t>
  </si>
  <si>
    <t>Cigares et cigarillos</t>
  </si>
  <si>
    <t>Sigaren- en cigarillo’s</t>
  </si>
  <si>
    <t>Cigars and cigarillos</t>
  </si>
  <si>
    <t>136.00.00</t>
  </si>
  <si>
    <t>Commission paritaire de la transformation du papier et du carton</t>
  </si>
  <si>
    <t>Paritair Comité voor de papier- en kartonbewerking</t>
  </si>
  <si>
    <t>Joint Committee for the processing of paper and cardboard</t>
  </si>
  <si>
    <t>139.00.00</t>
  </si>
  <si>
    <t>Commission paritaire de la batellerie</t>
  </si>
  <si>
    <t>Paritair Comité voor de binnenscheepvaart</t>
  </si>
  <si>
    <t>Joint Committee for the inland shipping</t>
  </si>
  <si>
    <t>139.01.00</t>
  </si>
  <si>
    <t>Sous-commission paritaire pour le remorquage (2)</t>
  </si>
  <si>
    <t>Paritair Subcomité voor de sleepdiensten</t>
  </si>
  <si>
    <t>Joint Subcommittee for the towing services</t>
  </si>
  <si>
    <t>140.00.00</t>
  </si>
  <si>
    <t>Commission paritaire du transport</t>
  </si>
  <si>
    <t>Paritair Comité voor het vervoer</t>
  </si>
  <si>
    <t>Joint Committee for transport and logistics</t>
  </si>
  <si>
    <t>140.01.00</t>
  </si>
  <si>
    <t>Services publics d'autobus</t>
  </si>
  <si>
    <t>Openbare autobusdiensten</t>
  </si>
  <si>
    <t>Public coach services</t>
  </si>
  <si>
    <t>140.02.00</t>
  </si>
  <si>
    <t>Services spéciaux d'autobus</t>
  </si>
  <si>
    <t>Bijzondere autobusdiensten</t>
  </si>
  <si>
    <t>Special coach services</t>
  </si>
  <si>
    <t>140.03.00</t>
  </si>
  <si>
    <t>Entreprises d'autocars</t>
  </si>
  <si>
    <t>Autocarondernemingen</t>
  </si>
  <si>
    <t>Motor coach companies</t>
  </si>
  <si>
    <t>140.04.00</t>
  </si>
  <si>
    <t>Transport de choses et messageries et garages annexés</t>
  </si>
  <si>
    <t>Goederenvervoer</t>
  </si>
  <si>
    <t>Goods traffic</t>
  </si>
  <si>
    <t>140.05.00</t>
  </si>
  <si>
    <t>Entreprises de déménagement et garages annexés</t>
  </si>
  <si>
    <t>Verhuisondernemingen</t>
  </si>
  <si>
    <t>Removal firms</t>
  </si>
  <si>
    <t>140.06.00</t>
  </si>
  <si>
    <t>Entreprises de taxis</t>
  </si>
  <si>
    <t>Ondernemingen van taxi's</t>
  </si>
  <si>
    <t>Taxi firms</t>
  </si>
  <si>
    <t>140.08.00</t>
  </si>
  <si>
    <t>Entreprises d'assistance dans les aéroports</t>
  </si>
  <si>
    <t>Ondernemingen van afhandeling op luchthavens</t>
  </si>
  <si>
    <t>Airport dispatching firms</t>
  </si>
  <si>
    <t>140.09.00</t>
  </si>
  <si>
    <t>Entreprises de manutention pour compte de tiers</t>
  </si>
  <si>
    <t>Ondernemingen van goederenbehandeling voor rekening van derden</t>
  </si>
  <si>
    <t>Goods storage and handling on behalf of others</t>
  </si>
  <si>
    <t>142.00.00</t>
  </si>
  <si>
    <t>Commission paritaire pour les entreprises de valorisation de matières premières de récupération</t>
  </si>
  <si>
    <t>Paritair Comité voor de ondernemingen waar teruggewonnen grondstoffen opnieuw ter waarde worden gebracht</t>
  </si>
  <si>
    <t>Joint Committee for waste reprocessing</t>
  </si>
  <si>
    <t>142.01.00</t>
  </si>
  <si>
    <t>Sous-commission paritaire pour la récupération de métaux</t>
  </si>
  <si>
    <t>Paritair Subcomité voor de terugwinning van metalen</t>
  </si>
  <si>
    <t>Joint Subcommittee for the recovery of metals</t>
  </si>
  <si>
    <t>142.02.00</t>
  </si>
  <si>
    <t>Sous-commission paritaire pour la récupération de chiffons</t>
  </si>
  <si>
    <t>Paritair Subcomité voor de terugwinning van lompen</t>
  </si>
  <si>
    <t>Joint Subcommittee for the recovery of rags</t>
  </si>
  <si>
    <t>142.03.00</t>
  </si>
  <si>
    <t>Sous-commission paritaire pour la récupération du papier</t>
  </si>
  <si>
    <t>Paritair Subcomité voor de terugwinning van papier</t>
  </si>
  <si>
    <t>Joint Subcommittee for the recovery of paper</t>
  </si>
  <si>
    <t>142.04.00</t>
  </si>
  <si>
    <t>Sous-commission paritaire pour la récupération de produits divers</t>
  </si>
  <si>
    <t>Paritair Subcomité voor de terugwinning van allerlei producten</t>
  </si>
  <si>
    <t>Joint Subcommittee for the recovery of all kinds of products</t>
  </si>
  <si>
    <t>143.00.00</t>
  </si>
  <si>
    <t>Commission paritaire de la pêche maritime</t>
  </si>
  <si>
    <t>Paritair Comité voor de zeevisserij</t>
  </si>
  <si>
    <t>Joint Committee for offshore fishing</t>
  </si>
  <si>
    <t>144.00.00</t>
  </si>
  <si>
    <t>Commission paritaire de l'agriculture</t>
  </si>
  <si>
    <t>Paritair Comité voor de landbouw</t>
  </si>
  <si>
    <t>Joint Committee for agriculture</t>
  </si>
  <si>
    <t>145.00.00</t>
  </si>
  <si>
    <t>Commission paritaire pour les entreprises horticoles</t>
  </si>
  <si>
    <t>Paritair Comité voor het tuinbouwbedrijf</t>
  </si>
  <si>
    <t>Joint Committee for the horticulture</t>
  </si>
  <si>
    <t>145.01.00</t>
  </si>
  <si>
    <t>Floriculture</t>
  </si>
  <si>
    <t>Bloementeelt</t>
  </si>
  <si>
    <t>Joint Committee for the floriculture</t>
  </si>
  <si>
    <t>145.02.00</t>
  </si>
  <si>
    <t>Viticulture</t>
  </si>
  <si>
    <t>Druiventeelt</t>
  </si>
  <si>
    <t>Joint Committee for the viticulture</t>
  </si>
  <si>
    <t>145.03.00</t>
  </si>
  <si>
    <t>Pépinières</t>
  </si>
  <si>
    <t>Boomkwekerijen</t>
  </si>
  <si>
    <t>Joint Committee for the tree nurseries</t>
  </si>
  <si>
    <t>145.04.00</t>
  </si>
  <si>
    <t>Entreprises d'implantation et d'entretien de parcs et jardins</t>
  </si>
  <si>
    <t>Ondernemingen voor het inplanten en onderhouden van parken en tuinen</t>
  </si>
  <si>
    <t>Landscaping, gardening and maintenance of parks and gardens</t>
  </si>
  <si>
    <t>145.05.00</t>
  </si>
  <si>
    <t>Fructiculture</t>
  </si>
  <si>
    <t>Fruitteelt</t>
  </si>
  <si>
    <t>Fruit culture</t>
  </si>
  <si>
    <t>145.06.00</t>
  </si>
  <si>
    <t>Cultures maraîchères et semences horticoles</t>
  </si>
  <si>
    <t>Groenteteelt en teelt van tuinbouwzaden</t>
  </si>
  <si>
    <t>Market gardening and horiculture seeds production</t>
  </si>
  <si>
    <t>145.07.00</t>
  </si>
  <si>
    <t>Champignons et truffes</t>
  </si>
  <si>
    <t>Paddestoel- en truffelteelt</t>
  </si>
  <si>
    <t>Mushrooms and truffles culture</t>
  </si>
  <si>
    <t>145.08.00</t>
  </si>
  <si>
    <t>Entreprises de pulvérisation dans l'horticulture</t>
  </si>
  <si>
    <t>Ondernemingen voor besproeiingen in het tuinbouwbedrijf</t>
  </si>
  <si>
    <t>Horticulture and crop dusting</t>
  </si>
  <si>
    <t>146.00.00</t>
  </si>
  <si>
    <t>Commission paritaire pour les entreprises forestières</t>
  </si>
  <si>
    <t>Paritair Comité voor het bosbouwbedrijf</t>
  </si>
  <si>
    <t>Joint Committee for the forestry</t>
  </si>
  <si>
    <t>147.00.00</t>
  </si>
  <si>
    <t>Commission paritaire de l'armurerie à la main</t>
  </si>
  <si>
    <t>Paritair Comité voor de wapensmederij met de hand</t>
  </si>
  <si>
    <t>Joint Committee for the armourery, handmade</t>
  </si>
  <si>
    <t>148.00.00</t>
  </si>
  <si>
    <t>Commission paritaire de la fourrure et de la peau en poil</t>
  </si>
  <si>
    <t>Paritair Comité voor het bont en kleinvel</t>
  </si>
  <si>
    <t>Joint Committee for furs and fur trimmings</t>
  </si>
  <si>
    <t>148.01.00</t>
  </si>
  <si>
    <t>Sous-commission paritaire de la couperie de poils</t>
  </si>
  <si>
    <t>Paritair Subcomité voor de haarsnijderijen</t>
  </si>
  <si>
    <t>Joint Subcommittee for the hair cutteries</t>
  </si>
  <si>
    <t>148.03.00</t>
  </si>
  <si>
    <t>Sous-commission paritaire de la fabrication industrielle et de la fabrication artisanale de fourrure</t>
  </si>
  <si>
    <t>Paritair Subcomité voor de industriële en ambachtelijke fabricage van bontwerk</t>
  </si>
  <si>
    <t>Joint Subcommittee for the industrial and artisanal manufacture of furs</t>
  </si>
  <si>
    <t>148.05.00</t>
  </si>
  <si>
    <t>Sous-commission paritaire pour les tanneries de peaux</t>
  </si>
  <si>
    <t>Paritair Subcomité voor de pelslooierijen</t>
  </si>
  <si>
    <t>Joint Subcommittee for the fur tanneries</t>
  </si>
  <si>
    <t>149.00.00</t>
  </si>
  <si>
    <t>Commission paritaire des secteurs connexes aux constructions métallique, mécanique et électrique</t>
  </si>
  <si>
    <t>Paritair Comité voor de sectors die aan de metaal-, machine- en elektrische bouw verwant zijn</t>
  </si>
  <si>
    <t>Joint Committee for sectors relating to the construction of metalworks, machinery and electrical structures</t>
  </si>
  <si>
    <t>149.01.00</t>
  </si>
  <si>
    <t>Sous-commission paritaire des électriciens: installation et distribution</t>
  </si>
  <si>
    <t>Paritair Subcomité voor de elektriciens : installatie en distributie</t>
  </si>
  <si>
    <t>Joint Subcommittee for the electricians: installation and distribution</t>
  </si>
  <si>
    <t>149.02.00</t>
  </si>
  <si>
    <t>Sous-commission paritaire pour la carrosserie</t>
  </si>
  <si>
    <t>Paritair Subcomité voor het koetswerk</t>
  </si>
  <si>
    <t>Joint Subcommittee for the bodywork</t>
  </si>
  <si>
    <t>149.03.00</t>
  </si>
  <si>
    <t>Sous-commission paritaire pour les métaux précieux</t>
  </si>
  <si>
    <t>Paritair Subcomité voor de edele metalen</t>
  </si>
  <si>
    <t>Joint Subcommittee for the precious metals</t>
  </si>
  <si>
    <t>149.04.00</t>
  </si>
  <si>
    <t>Sous-commission paritaire pour le commerce du métal</t>
  </si>
  <si>
    <t>Paritair Subcomité voor de metaalhandel</t>
  </si>
  <si>
    <t>Joint Subcommittee for the metals trade</t>
  </si>
  <si>
    <t>150.00.00</t>
  </si>
  <si>
    <t>Commission paritaire de la poterie ordinaire en terre commune</t>
  </si>
  <si>
    <t>Paritair Comité voor gewoon pottengoed in potaarde</t>
  </si>
  <si>
    <t>Joint Committee on customary potting in potting compost or soil</t>
  </si>
  <si>
    <t>152.00.00</t>
  </si>
  <si>
    <t>Commission paritaire pour les institutions subsidiées de 1'enseignement libre</t>
  </si>
  <si>
    <t>Paritair Comité voor de gesubsidieerde inrichtingen van het vrij onderwijs</t>
  </si>
  <si>
    <t>Joint Committee for the subsidised establishments of the free education</t>
  </si>
  <si>
    <t>200.00.00</t>
  </si>
  <si>
    <t>Commission paritaire auxiliaire pour employés (2)</t>
  </si>
  <si>
    <t>Aanvullend Paritair Comité voor de bedienden (2)</t>
  </si>
  <si>
    <t>additional Joint Committee for the white collar workers</t>
  </si>
  <si>
    <t>201.00.00</t>
  </si>
  <si>
    <t>Commission paritaire du commerce de détail indépendant</t>
  </si>
  <si>
    <t>Paritair Comité voor de zelfstandige kleinhandel</t>
  </si>
  <si>
    <t>Joint Committee for independent retailing</t>
  </si>
  <si>
    <t>202.00.00</t>
  </si>
  <si>
    <t>Commission paritaire pour les employés du commerce de détail alimentaire</t>
  </si>
  <si>
    <t>Paritair Comité voor de bedienden uit de kleinhandel in voedingswaren</t>
  </si>
  <si>
    <t>Joint Committee for white collar workers employed in food retailing</t>
  </si>
  <si>
    <t>202.00.01</t>
  </si>
  <si>
    <t>Groupes A et B</t>
  </si>
  <si>
    <t>Groepen A en B</t>
  </si>
  <si>
    <t>groups a and b</t>
  </si>
  <si>
    <t>202.01.00</t>
  </si>
  <si>
    <t>Sous-commission paritaire pour les moyennes entreprises d'alimentation</t>
  </si>
  <si>
    <t>Paritair Subcomité voor de middelgrote levensmiddelenbedrijven</t>
  </si>
  <si>
    <t>Joint Subcommittee for the medium-sized food businesses</t>
  </si>
  <si>
    <t>203.00.00</t>
  </si>
  <si>
    <t>Commission paritaire pour employés des carrières de petit granit</t>
  </si>
  <si>
    <t>Paritair Comité voor de bedienden uit de hardsteengroeven</t>
  </si>
  <si>
    <t>Joint Committee for the employees from the bluestone quarries</t>
  </si>
  <si>
    <t>204.00.00</t>
  </si>
  <si>
    <t>Commission paritaire pour employés des carrières de porphyre du canton de Lessines, de Bierghes-lez-Hal et de Quenast</t>
  </si>
  <si>
    <t>Paritair Comité voor de bedienden uit de porfiergroeven van het kanton van Lessen, van Bierk-bij-Halle en van Quenast</t>
  </si>
  <si>
    <t>Joint Committee for the white collar workers of the porphyry quarries of the canton of lessines, bierghes-lez-hal and quenast</t>
  </si>
  <si>
    <t>205.00.00</t>
  </si>
  <si>
    <t>Commission paritaire pour employés des charbonnages</t>
  </si>
  <si>
    <t>Paritair Comité voor de bedienden van de steenkolenmijnen</t>
  </si>
  <si>
    <t>Joint Committee for the white collar workers of the coal mining</t>
  </si>
  <si>
    <t>207.00.00</t>
  </si>
  <si>
    <t>Commission paritaire pour employés de l'industrie chimique</t>
  </si>
  <si>
    <t>Paritair Comité voor de bedienden uit de scheikundige nijverheid</t>
  </si>
  <si>
    <t>Joint Committee for white collar workers employed in the chemical industry</t>
  </si>
  <si>
    <t>209.00.00</t>
  </si>
  <si>
    <t>Commission paritaire pour employés des fabrications métalliques</t>
  </si>
  <si>
    <t>Paritair Comité voor bedienden der metaalfabricatennijverheid</t>
  </si>
  <si>
    <t>Joint Committee for white collar workers employed in the manufacture of metal products</t>
  </si>
  <si>
    <t>210.00.00</t>
  </si>
  <si>
    <t>Commission paritaire pour employés de la sidérurgie</t>
  </si>
  <si>
    <t>Paritair Comité voor de bedienden van de ijzernijverheid</t>
  </si>
  <si>
    <t>Joint Committee for white collar workers employed in the steel industry</t>
  </si>
  <si>
    <t>211.00.00</t>
  </si>
  <si>
    <t>Commission paritaire pour employés de l'industrie et du commerce du pétrole</t>
  </si>
  <si>
    <t>Paritair Comité voor de bedienden uit de petroleumnijverheid en -handel</t>
  </si>
  <si>
    <t>Joint Committee for white collar workers employed in the oil industry</t>
  </si>
  <si>
    <t>214.00.00</t>
  </si>
  <si>
    <t>Commission paritaire pour employés de l'industrie textile et de la bonneterie</t>
  </si>
  <si>
    <t>Paritair Comité voor bedienden van de textielnijverheid en het breiwerk</t>
  </si>
  <si>
    <t>Joint Committee for white collar workers employed in the textile and hosiery industries</t>
  </si>
  <si>
    <t>215.00.00</t>
  </si>
  <si>
    <t>Commission paritaire pour employés de l'industrie de l'habillement et de la confection</t>
  </si>
  <si>
    <t>Paritair Comité voor de bedienden van het kleding- en confectiebedrijf</t>
  </si>
  <si>
    <t>Joint Committee for white collar workers employed in the clothing and apparel industries</t>
  </si>
  <si>
    <t>216.00.00</t>
  </si>
  <si>
    <t>Commission paritaire pour employés occupés chez les notaires</t>
  </si>
  <si>
    <t>Paritair Comité voor de notarisbedienden</t>
  </si>
  <si>
    <t>Joint Committee for the notary clerks</t>
  </si>
  <si>
    <t>217.00.00</t>
  </si>
  <si>
    <t>Commission paritaire pour employés de casino</t>
  </si>
  <si>
    <t>Paritair Comité voor de casinobedienden</t>
  </si>
  <si>
    <t>Joint Committee for the casino employees</t>
  </si>
  <si>
    <t>218.00.00</t>
  </si>
  <si>
    <t>Commission paritaire nationale auxiliaire pour employés (3)</t>
  </si>
  <si>
    <t>Aanvullend Nationaal Paritair Comité voor de bedienden (3)</t>
  </si>
  <si>
    <t>national auxiliary Joint Committee for white collar workers</t>
  </si>
  <si>
    <t>219.00.00</t>
  </si>
  <si>
    <t>Commission paritaire pour les organismes de contrôle agréés</t>
  </si>
  <si>
    <t>Paritair Comité voor de erkende controleorganismen</t>
  </si>
  <si>
    <t>Joint Committee for the approved inspection bodies</t>
  </si>
  <si>
    <t>220.00.00</t>
  </si>
  <si>
    <t>Commission paritaire pour employés de l'industrie alimentaire</t>
  </si>
  <si>
    <t>Paritair Comité voor de bedienden uit de voedingsnijverheid</t>
  </si>
  <si>
    <t>Joint Committee for white collar workers employed in the food industry</t>
  </si>
  <si>
    <t>221.00.00</t>
  </si>
  <si>
    <t>Commission paritaire pour les employés de l'industrie papetière</t>
  </si>
  <si>
    <t>Paritair Comité voor de bedienden uit de papiernijverheid</t>
  </si>
  <si>
    <t>Joint Committee for white collar workers employed in the paper industry</t>
  </si>
  <si>
    <t>222.00.00</t>
  </si>
  <si>
    <t>Commission paritaire pour les employés de la transformation du papier et du carton</t>
  </si>
  <si>
    <t>Paritair Comité voor de bedienden van de papier- en kartonbewerking</t>
  </si>
  <si>
    <t>Joint Committee for white collar workers employed in the manufacture of pulp and paper</t>
  </si>
  <si>
    <t>223.00.00</t>
  </si>
  <si>
    <t>Commission paritaire nationale des sports</t>
  </si>
  <si>
    <t>Nationaal Paritair Comité voor de sport</t>
  </si>
  <si>
    <t>national Joint Committee for sports</t>
  </si>
  <si>
    <t>224.00.00</t>
  </si>
  <si>
    <t>Commission paritaire pour les employés des métaux non-ferreux</t>
  </si>
  <si>
    <t>Paritair Comité voor de bedienden van de non-ferro metalen</t>
  </si>
  <si>
    <t>Joint Committee for white collar workers employed in the manufacture of nonferrous metals</t>
  </si>
  <si>
    <t>225.00.00</t>
  </si>
  <si>
    <t>Commission paritaire pour les employés des institutions de l'enseignement libre subventionné</t>
  </si>
  <si>
    <t>Paritair Comité voor de bedienden van de inrichtingen van het gesubsidieerd vrij onderwijs</t>
  </si>
  <si>
    <t>Joint Committee for the employees of the establishments of the subsidised free education</t>
  </si>
  <si>
    <t>226.00.00</t>
  </si>
  <si>
    <t>Commission paritaire pour les employés du commerce international, du transport et des branches d'activité connexes</t>
  </si>
  <si>
    <t>Paritair Comité voor de bedienden uit de internationale handel, het vervoer en de aanverwante bedrijfstakken</t>
  </si>
  <si>
    <t>Joint Committee for white collar workers employed in international trade, transport and logistics</t>
  </si>
  <si>
    <t>227.00.00</t>
  </si>
  <si>
    <t>Commission paritaire pour le secteur audio-visuel</t>
  </si>
  <si>
    <t>Paritair Comité voor de audiovisuele sector</t>
  </si>
  <si>
    <t>Joint Committee for the audiovisual sector</t>
  </si>
  <si>
    <t>301.00.00</t>
  </si>
  <si>
    <t>Commission paritaire des ports</t>
  </si>
  <si>
    <t>Paritair Comité voor het havenbedrijf</t>
  </si>
  <si>
    <t>Joint Committee for the dock industry</t>
  </si>
  <si>
    <t>301.01.00</t>
  </si>
  <si>
    <t>Sous-commission paritaire pour le port d'Anvers, dénommée "Nationaal Paritair Komitee der haven van Antwerpen"</t>
  </si>
  <si>
    <t>Paritair Subcomité voor de haven van Antwerpen, "Nationaal Paritair Comité der haven van Antwerpen" genaamd</t>
  </si>
  <si>
    <t>Joint Subcommittee for the port of Antwerp, named "national Joint Committee for the port of Antwerp"</t>
  </si>
  <si>
    <t>301.02.00</t>
  </si>
  <si>
    <t>Sous-commission paritaire pour le port de Gand</t>
  </si>
  <si>
    <t>Paritair Subcomité voor de haven van Gent</t>
  </si>
  <si>
    <t>Joint Subcommittee for the port of ghent</t>
  </si>
  <si>
    <t>301.03.00</t>
  </si>
  <si>
    <t>Sous-commission paritaire pour le port de Bruxelles et de Vilvorde</t>
  </si>
  <si>
    <t>Paritair Subcomité voor de havens van Brussel en Vilvoorde</t>
  </si>
  <si>
    <t>Joint Subcommittee for the ports of brussels and vilvoorde</t>
  </si>
  <si>
    <t>301.04.00</t>
  </si>
  <si>
    <t>Sous-commission paritaire pour les ports d'Ostende et de Nieuport</t>
  </si>
  <si>
    <t>Paritair Subcomité voor de havens van Oostende en Nieuwpoort</t>
  </si>
  <si>
    <t>Joint Subcommittee for the ports of ostend and nieuwpoort</t>
  </si>
  <si>
    <t>301.05.00</t>
  </si>
  <si>
    <t>Sous-commission paritaire pour le port de Zeebrugge</t>
  </si>
  <si>
    <t>Paritair Subcomité voor de haven van Zeebrugge</t>
  </si>
  <si>
    <t>Joint Subcommittee for the port of zeebrugge</t>
  </si>
  <si>
    <t>301.06.00</t>
  </si>
  <si>
    <t>Sous-commission paritaire pour le port de Bruges</t>
  </si>
  <si>
    <t>Paritair Subcomité voor de haven van Brugge</t>
  </si>
  <si>
    <t>Joint Subcommittee for the port of bruges</t>
  </si>
  <si>
    <t>302.00.00</t>
  </si>
  <si>
    <t>Commission paritaire de l'industrie hôtelière</t>
  </si>
  <si>
    <t>Paritair Comité voor het hotelbedrijf</t>
  </si>
  <si>
    <t>Joint Committee for the hotel industry</t>
  </si>
  <si>
    <t>303.00.00</t>
  </si>
  <si>
    <t>Commission paritaire de l'industrie cinématographique</t>
  </si>
  <si>
    <t>Paritair Comité voor het filmbedrijf</t>
  </si>
  <si>
    <t>Joint Committee for the film industry</t>
  </si>
  <si>
    <t>303.01.00</t>
  </si>
  <si>
    <t>Sous-commission paritaire pour la production de films</t>
  </si>
  <si>
    <t>Paritair Subcomité voor de filmproductie</t>
  </si>
  <si>
    <t>Joint Subcommittee for film production</t>
  </si>
  <si>
    <t>303.02.00</t>
  </si>
  <si>
    <t>Sous-commission paritaire pour la distribution de films</t>
  </si>
  <si>
    <t>Paritair Subcomité voor de verdeling van films</t>
  </si>
  <si>
    <t>Joint Subcommittee for film distribution</t>
  </si>
  <si>
    <t>303.03.00</t>
  </si>
  <si>
    <t>Sous-commission paritaire pour l'exploitation de salles de cinéma</t>
  </si>
  <si>
    <t>Paritair Subcomité voor de exploitatie van bioscoopzalen</t>
  </si>
  <si>
    <t>Joint Subcommittee for the exploitation of cinemas</t>
  </si>
  <si>
    <t>303.04.00</t>
  </si>
  <si>
    <t>Sous-commission paritaire pour les industries techniques du film</t>
  </si>
  <si>
    <t>Paritair Subcomité voor de technische filmbedrijvigheid</t>
  </si>
  <si>
    <t>Joint Subcommittee for technical film industry</t>
  </si>
  <si>
    <t>304.00.00</t>
  </si>
  <si>
    <t>Commission paritaire du spectacle</t>
  </si>
  <si>
    <t>Paritair Comité voor het vermakelijkheidsbedrijf</t>
  </si>
  <si>
    <t>Joint Committee for the entertainment industry</t>
  </si>
  <si>
    <t>305.00.00</t>
  </si>
  <si>
    <t>Commission paritaire des services de santé (4)</t>
  </si>
  <si>
    <t>Paritair Comité voor de gezondheidsdiensten (4)</t>
  </si>
  <si>
    <t>Joint Committee for health services (discontinued but awaiting the appointment of members of pcs 330, 331 and 332)</t>
  </si>
  <si>
    <t>305.01.00</t>
  </si>
  <si>
    <t>Sous-commission paritaire pour les hôpitaux privés (4)</t>
  </si>
  <si>
    <t>Paritair Subcomité voor de privéziekenhuizen (4)</t>
  </si>
  <si>
    <t>Joint Subcommittee for the private hospitals (discontinued but awaiting the appointment of members of pcs 330, 331 and 332)</t>
  </si>
  <si>
    <t>305.02.00</t>
  </si>
  <si>
    <t>Sous-commission paritaire pour les établissements et les services de santé (4)</t>
  </si>
  <si>
    <t>Paritair Subcomité voor de gezondheidsinrichtingen en -diensten (4)</t>
  </si>
  <si>
    <t>Joint Subcommittee for the health establishments and services (discontinued but awaiting the appointment of members of pcs 330, 331 and 332)</t>
  </si>
  <si>
    <t>305.03.00</t>
  </si>
  <si>
    <t>Sous-commission paritaire de la prothèse dentaire (4)</t>
  </si>
  <si>
    <t>Paritair Subcomité voor de tandprothese (4)</t>
  </si>
  <si>
    <t>Joint Subcommittee for the dental prosthesis (discontinued but awaiting the appointment of members of pcs 330, 331 and 332)</t>
  </si>
  <si>
    <t>306.00.00</t>
  </si>
  <si>
    <t>Commission paritaire des entreprises d'assurances</t>
  </si>
  <si>
    <t>Paritair Comité voor het verzekeringswezen</t>
  </si>
  <si>
    <t>Joint Committee for the insurance industry</t>
  </si>
  <si>
    <t>307.00.00</t>
  </si>
  <si>
    <t>Commission paritaire pour les entreprises de courtage et agences d'assurances</t>
  </si>
  <si>
    <t>Paritair Comité voor de makelarij en verzekeringsagentschappen</t>
  </si>
  <si>
    <t>Joint Committee for brokerage firms and et insurance agencies</t>
  </si>
  <si>
    <t>308.00.00</t>
  </si>
  <si>
    <t>Commission paritaire pour les sociétés de prêts hypothécaires, d'épargne et de capitalisation</t>
  </si>
  <si>
    <t>Paritair Comité voor de maatschappijen voor hypothecaire leningen, sparen en kapitalisatie</t>
  </si>
  <si>
    <t>Joint Committee for the carriers of mortgage loans, savings and capitalisation</t>
  </si>
  <si>
    <t>309.00.00</t>
  </si>
  <si>
    <t>Commission paritaire pour les sociétés de bourse</t>
  </si>
  <si>
    <t>Paritair Comité voor de beursvennootschappen</t>
  </si>
  <si>
    <t>Joint Committee for the stockbroking firms</t>
  </si>
  <si>
    <t>310.00.00</t>
  </si>
  <si>
    <t>Commission paritaire pour les banques</t>
  </si>
  <si>
    <t>Paritair Comité voor de banken</t>
  </si>
  <si>
    <t>Joint Committee for the banks</t>
  </si>
  <si>
    <t>311.00.00</t>
  </si>
  <si>
    <t>Commission paritaire des grandes entreprises de vente au détail</t>
  </si>
  <si>
    <t>Paritair Comité voor de grote kleinhandelszaken</t>
  </si>
  <si>
    <t>Joint Committee for large retail firms</t>
  </si>
  <si>
    <t>312.00.00</t>
  </si>
  <si>
    <t>Commission paritaire des grands magasins</t>
  </si>
  <si>
    <t>Paritair Comité voor de warenhuizen</t>
  </si>
  <si>
    <t>Joint Committee for department stores</t>
  </si>
  <si>
    <t>313.00.00</t>
  </si>
  <si>
    <t>Commission paritaire pour les pharmacies et offices de tarification</t>
  </si>
  <si>
    <t>Paritair Comité voor de apotheken en tarificatiediensten</t>
  </si>
  <si>
    <t>Joint Committee for pharmacies and (pharmaceutical) tariffing services</t>
  </si>
  <si>
    <t>314.00.00</t>
  </si>
  <si>
    <t>Commission paritaire de la coiffure et des soins de beauté</t>
  </si>
  <si>
    <t>Paritair Comité voor het kappersbedrijf en de schoonheidszorgen</t>
  </si>
  <si>
    <t>Joint Committee for hairdressers and beauty care</t>
  </si>
  <si>
    <t>315.00.00</t>
  </si>
  <si>
    <t>Commission paritaire de l'aviation commerciale</t>
  </si>
  <si>
    <t>Paritair Comité voor de handelsluchtvaart</t>
  </si>
  <si>
    <t>Joint Committee for commercial aviation</t>
  </si>
  <si>
    <t>315.01.00</t>
  </si>
  <si>
    <t>Sous-commission paritaire de la compagnie aérienne SABENA</t>
  </si>
  <si>
    <t>Paritair Subcomité voor de luchtvaartmaatschappij SABENA</t>
  </si>
  <si>
    <t>Joint Subcommittee for commercial aviation, sabena</t>
  </si>
  <si>
    <t>315.02.00</t>
  </si>
  <si>
    <t>Sous-commission paritaire des compagnies aériennes autres que la S.A. SABENA</t>
  </si>
  <si>
    <t>Paritair Subcomité voor de luchtvaartmaatschappijen andere dan de N.V. SABENA</t>
  </si>
  <si>
    <t>Joint Subcommittee for commercial aviation, non sabena</t>
  </si>
  <si>
    <t>316.00.00</t>
  </si>
  <si>
    <t>Commission paritaire pour la marine marchande</t>
  </si>
  <si>
    <t>Paritair Comité voor de koopvaardij</t>
  </si>
  <si>
    <t>Joint Committee for mercantile marine</t>
  </si>
  <si>
    <t>317.00.00</t>
  </si>
  <si>
    <t>Commission paritaire pour les services de garde</t>
  </si>
  <si>
    <t>Paritair Comité voor de bewakingsdiensten</t>
  </si>
  <si>
    <t>Joint Committee for security activities</t>
  </si>
  <si>
    <t>318.00.00</t>
  </si>
  <si>
    <t>Commission paritaire pour les services des aides familiales et des aides seniors</t>
  </si>
  <si>
    <t>Paritair Comité voor de diensten voor gezins- en bejaardenhulp</t>
  </si>
  <si>
    <t>Joint Committee for services to families and elderly</t>
  </si>
  <si>
    <t>318.01.00</t>
  </si>
  <si>
    <t>Sous-commission paritaire pour les services des aides familiales et des aides seniors de la Communauté française, de la Région wallonne et de la Communauté germanophone</t>
  </si>
  <si>
    <t>Paritair Subcomité voor de diensten voor gezins-en bejaardenhulp van de Franse Gemeenschap, het Waalse Gewest en de Duitstalige Gemeenschap</t>
  </si>
  <si>
    <t>Joint Subcommittee for services to families and elderly of the french community, the Walloon region and the german-speaking community</t>
  </si>
  <si>
    <t>318.02.00</t>
  </si>
  <si>
    <t>Sous-commission paritaire pour les services des aides familiales et des aides seniors de la Communauté flamande</t>
  </si>
  <si>
    <t>Paritair Subcomité voor de diensten voor gezins-en bejaardenhulp van de Vlaamse Gemeenschap</t>
  </si>
  <si>
    <t>Joint Subcommittee for services to families and elderly of the Flemish community</t>
  </si>
  <si>
    <t>319.00.00</t>
  </si>
  <si>
    <t>Commission paritaire des établissements et services d'éducation et d'hébergement</t>
  </si>
  <si>
    <t>Paritair Comité voor de opvoedings- en huisvestingsinrichtingen en -diensten</t>
  </si>
  <si>
    <t>Joint Committee for the educational and housing facilities and services</t>
  </si>
  <si>
    <t>319.01.00</t>
  </si>
  <si>
    <t>Sous-commission paritaire des établissements et services d’éducation et d'hébergement de la Communauté flamande</t>
  </si>
  <si>
    <t>Paritair Subcomité voor de opvoedings- en huisvestigingsinrichtingen en -diensten van de Vlaamse Gemeenschap</t>
  </si>
  <si>
    <t>Joint Subcommittee for the educational and housing facilities and services of the Flemish community</t>
  </si>
  <si>
    <t>319.02.00</t>
  </si>
  <si>
    <t>Sous-commission paritaire des établissements et services d’éducation et d'hébergement de la Communauté française, de la Région wallonne et de la Communauté germanophone</t>
  </si>
  <si>
    <t>Paritair Subcomité voor de opvoedings- en huisvestingsinrichtingen en -diensten van de Franse Gemeenschap, het Waalse Gewest en de Duitstalige Gemeenschap</t>
  </si>
  <si>
    <t>Joint Subcommittee for the educational and housing facilities and services of the french community, the Walloon region and the german speaking community</t>
  </si>
  <si>
    <t>320.00.00</t>
  </si>
  <si>
    <t>Commission paritaire des pompes funèbres</t>
  </si>
  <si>
    <t>Paritair Comité voor de begrafenisondernemingen</t>
  </si>
  <si>
    <t>Joint Committee for the funeral businesses</t>
  </si>
  <si>
    <t>321.00.00</t>
  </si>
  <si>
    <t>Commission paritaire pour les grossistes-répartiteurs de médicaments</t>
  </si>
  <si>
    <t>Paritair Comité voor de groothandelaars-verdelers in geneesmiddelen</t>
  </si>
  <si>
    <t>Joint Committee for the wholesale distributors of pharmaceuticals</t>
  </si>
  <si>
    <t>322.00.00</t>
  </si>
  <si>
    <t>Commission paritaire pour le travail intérimaire et les entreprises agréées fournissant des travaux ou services de proximité</t>
  </si>
  <si>
    <t>Paritair Comité voor de uitzendarbeid en de erkende ondernemingen die buurtwerken of –diensten leveren</t>
  </si>
  <si>
    <t>Joint Committee for the temporary work and the approved enterprises of community work or services</t>
  </si>
  <si>
    <t>322.01.00</t>
  </si>
  <si>
    <t>Sous-commission paritaire pour les entreprises agréées fournissant des travaux ou services de proximité (2)</t>
  </si>
  <si>
    <t>Paritair Subcomité voor de erkende ondernemingen die buurtwerken of -diensten leveren (2)</t>
  </si>
  <si>
    <t>Joint Subcommittee for the approved enterprises of community work or services</t>
  </si>
  <si>
    <t>323.00.00</t>
  </si>
  <si>
    <t>Commission paritaire pour la gestion d’immeubles et les travailleurs domestiques</t>
  </si>
  <si>
    <t>Paritair Comité voor het beheer van gebouwen</t>
  </si>
  <si>
    <t>Joint Committee for the management of buildings and domestic servants</t>
  </si>
  <si>
    <t>324.00.00</t>
  </si>
  <si>
    <t>Commission paritaire de l'industrie et du commerce du diamant</t>
  </si>
  <si>
    <t>Paritair Comité voor de diamantnijverheid en -handel</t>
  </si>
  <si>
    <t>Joint Committee for the diamond industry and trade</t>
  </si>
  <si>
    <t>324.01.00</t>
  </si>
  <si>
    <t>Sous-commission paritaire pour le sciage du diamant</t>
  </si>
  <si>
    <t>Paritair Subcomité voor het diamantzagen</t>
  </si>
  <si>
    <t>Joint Subcommittee for the diamond cutting</t>
  </si>
  <si>
    <t>324.02.00</t>
  </si>
  <si>
    <t>Sous-commission paritaire pour le secteur des petites marchandises dans l'industrie et le commerce du diamant</t>
  </si>
  <si>
    <t>Paritair Subcomité voor de kleinbranche in de diamantnijverheid en -handel</t>
  </si>
  <si>
    <t>Joint Subcommittee for the small goods diamond industry and trade</t>
  </si>
  <si>
    <t>324.03.00</t>
  </si>
  <si>
    <t>Sous-commission paritaire pour la formation professionnelle dans l'industrie et le commerce du diamant</t>
  </si>
  <si>
    <t>Paritair Subcomité voor de vakopleiding in de diamantnijverheid en -handel</t>
  </si>
  <si>
    <t>Joint Subcommittee for the vocational training in the diamond industry and trade</t>
  </si>
  <si>
    <t>325.00.00</t>
  </si>
  <si>
    <t>Commission paritaire pour les institutions publiques de crédit</t>
  </si>
  <si>
    <t>Paritair Comité voor de openbare kredietinstellingen</t>
  </si>
  <si>
    <t>Joint Committee for the public credit institutions</t>
  </si>
  <si>
    <t>326.00.00</t>
  </si>
  <si>
    <t>Commission paritaire pour l'industrie du gaz et de l'électricité</t>
  </si>
  <si>
    <t>Paritair Comité voor het gas- en elektriciteitsbedrijf</t>
  </si>
  <si>
    <t>Joint Committee for the gas and electricity industry</t>
  </si>
  <si>
    <t>327.00.00</t>
  </si>
  <si>
    <t>Commission paritaire pour les entreprises de travail adapté et les ateliers sociaux</t>
  </si>
  <si>
    <t>Paritair Comité voor de beschutte werkplaatsen en de sociale werkplaatsen</t>
  </si>
  <si>
    <t>Joint Committee for the sheltered and the social workshops</t>
  </si>
  <si>
    <t>327.01.00</t>
  </si>
  <si>
    <t>Sous-commission paritaire pour les entreprises de travail adapté subsidiées par la communauté flamande ou par la commission communautaire flamande et les ateliers sociaux agréés et/ou subsidiés par la communauté flamande</t>
  </si>
  <si>
    <t>Paritair Subcomité voor de beschutte werkplaatsen gesubsidieerd door de Vlaamse Gemeenschap of door de Vlaamse Gemeenschapscommissie en de sociale werkplaatsen erkend en/of gesubsidieerd door de Vlaamse Gemeenschap</t>
  </si>
  <si>
    <t>Joint Subcommittee for the sheltered workshops funded by the Flemish community or commission, and the social workshops recognized and/or subsidised by the Flemish community</t>
  </si>
  <si>
    <t>327.02.00</t>
  </si>
  <si>
    <t>Sous-commission paritaire pour les entreprises de travail adapté subsidiées par la commission communautaire française</t>
  </si>
  <si>
    <t>Paritair Subcomité voor de beschutte werkplaatsen gesubsidieerd door de Franse Gemeenschapscommissie</t>
  </si>
  <si>
    <t>Joint Subcommittee for the sheltered workshops funded by the french community commission</t>
  </si>
  <si>
    <t>327.03.00</t>
  </si>
  <si>
    <t>Sous-commission paritaire pour les entreprises de travail adapté de la région wallonne et de la communauté germanophone</t>
  </si>
  <si>
    <t>Paritair Subcomité voor de beschutte werkplaatsen van het Waalse Gewest en van de Duitstalige Gemeenschap</t>
  </si>
  <si>
    <t>Joint Subcommittee for the sheltered workshops of the Walloon region and of the german-speaking community</t>
  </si>
  <si>
    <t>328.00.00</t>
  </si>
  <si>
    <t>Commission paritaire du transport urbain et régional</t>
  </si>
  <si>
    <t>Paritair Comité voor het stads- en streekvervoer</t>
  </si>
  <si>
    <t>Joint Committee for the urban and regional transport</t>
  </si>
  <si>
    <t>328.01.00</t>
  </si>
  <si>
    <t>Sous-commission paritaire du transport urbain et régional de la Région flamande</t>
  </si>
  <si>
    <t>Paritair Subcomité voor het stads- en streekvervoer van het Vlaamse Gewest</t>
  </si>
  <si>
    <t>Joint Subcommittee for the urban and regional transport of the Flemish region</t>
  </si>
  <si>
    <t>328.02.00</t>
  </si>
  <si>
    <t>Sous-commission paritaire du transport urbain et régional de la Région wallonne</t>
  </si>
  <si>
    <t>Paritair Subcomité voor het stads- en streekvervoer van het Waalse Gewest</t>
  </si>
  <si>
    <t>Joint Subcommittee for the urban and regional transport of the Walloon region</t>
  </si>
  <si>
    <t>328.03.00</t>
  </si>
  <si>
    <t>Sous-commission paritaire du transport urbain et régional de la Région de Bruxelles-Capitale</t>
  </si>
  <si>
    <t>Paritair Subcomité voor het stads- en streekvervoer van het Brusselse Hoofdstedelijk Gewest</t>
  </si>
  <si>
    <t>Joint Subcommittee for the urban and regional transport of the brussels-capital region</t>
  </si>
  <si>
    <t>329.00.00</t>
  </si>
  <si>
    <t>Commission paritaire pour le secteur socio-culturel</t>
  </si>
  <si>
    <t>Paritair Comité voor de socio-culturele sector</t>
  </si>
  <si>
    <t>Joint Committee for the socio-cultural sector</t>
  </si>
  <si>
    <t>329.01.00</t>
  </si>
  <si>
    <t>Sous-commission paritaire pour le secteur socio-culturel de la Communauté flamande (2)</t>
  </si>
  <si>
    <t>Paritair Subcomité voor de socio-culturele sector van de Vlaamse Gemeenschap (2)</t>
  </si>
  <si>
    <t>Joint Subcommittee for the socio-cultural sector of the Flemish community</t>
  </si>
  <si>
    <t>329.02.00</t>
  </si>
  <si>
    <t>Sous-commission paritaire pour le secteur socio-culturel de la Communauté française et germanophone et de la Région wallonne (2)</t>
  </si>
  <si>
    <t>Paritair Subcomité voor de socio-culturele sector van de Franstalige en Duitstalige Gemeenschap en het Waalse Gewest (2)</t>
  </si>
  <si>
    <t xml:space="preserve">Joint Subcommittee for the socio-cultural sector of the french speaking community, the german speaking community, and the Walloon region </t>
  </si>
  <si>
    <t>329.03.00</t>
  </si>
  <si>
    <t>Sous-commission paritaire pour les organisations socio-culturelles fédérales et bicommunautaires (2)</t>
  </si>
  <si>
    <t>Paritair Subcomité voor de federale en bicommunautaire socio-culturele organisaties (2)</t>
  </si>
  <si>
    <t>Joint Subcommittee for the federal and the bi-communal socio-cultural sector</t>
  </si>
  <si>
    <t>330.00.00</t>
  </si>
  <si>
    <t>Commission paritaire des établissements et des services de santé (2)</t>
  </si>
  <si>
    <t>Paritair Comité voor de gezondheidsinrichtingen en -diensten (2)</t>
  </si>
  <si>
    <t>Joint Committee for the health establishments and services</t>
  </si>
  <si>
    <t>331.00.00</t>
  </si>
  <si>
    <t>Commission paritaire pour le secteur flamand de l’aide sociale et des soins de santé (2)</t>
  </si>
  <si>
    <t>Paritair Comité voor de Vlaamse welzijns- en gezondheidssector (2)</t>
  </si>
  <si>
    <t>Joint Committee for the Flemish welfare and health sector</t>
  </si>
  <si>
    <t>332.00.00</t>
  </si>
  <si>
    <t>Commission paritaire pour le secteur francophone, germanophone et bicommunautaire de l’aide sociale et des soins de santé (2)</t>
  </si>
  <si>
    <t>Paritair Comité voor de Franstalige, Duitstalige en Bicommunautaire (2) welzijns- en gezondheidssector</t>
  </si>
  <si>
    <t>Joint Committee for the french speaking, the german speaking, and the bi-communal welfare and health sector</t>
  </si>
  <si>
    <t>333.00.00</t>
  </si>
  <si>
    <t>Commission paritaire pour les attractions touristiques (2)</t>
  </si>
  <si>
    <t>Paritair Comité voor de toeristische attracties (2)</t>
  </si>
  <si>
    <t>Joint Committee for tourist attractions</t>
  </si>
  <si>
    <t>334.00.00</t>
  </si>
  <si>
    <t>Commission Paritaire pour les lotteries publiques</t>
  </si>
  <si>
    <t>Paritair Comité voor de publieke kansspelen</t>
  </si>
  <si>
    <t>Joint Committee for the public lotteries</t>
  </si>
  <si>
    <t>335.00.00</t>
  </si>
  <si>
    <t>336.00.00</t>
  </si>
  <si>
    <t>337.00.00</t>
  </si>
  <si>
    <t>338.00.00</t>
  </si>
  <si>
    <t>339.00.00</t>
  </si>
  <si>
    <t>340.00.00</t>
  </si>
  <si>
    <t>341.00.00</t>
  </si>
  <si>
    <t>COMMISSION PARITAIRE DE PRESTATION DE SERVICES ET DE SOUTIEN AUX ENTREPRISES ET AUX INDEPENDANTS</t>
  </si>
  <si>
    <t>COMMISSION PARITAIRE POUR LES PROFESSIONS LIBERALES</t>
  </si>
  <si>
    <t>COMMISSION PARITAIRE AUXILIAIRE POUR LE SECTEUR NON-MARCHAND</t>
  </si>
  <si>
    <t>COMMISSION PARITAIRE POUR LES ACTIVITES MARITIMES ET LIEES AUX VOIES D'EAU (ABROGEE DEPUIS LE 14/06/2014)</t>
  </si>
  <si>
    <t>COMMISSION PARITAIRE POUR LES SOCIETES DE LOGEMENT SOCIAL AGREEES</t>
  </si>
  <si>
    <t>COMMISSION PARITAIRE POUR LES TECHNOLOGIES ORTHOPEDIQUES</t>
  </si>
  <si>
    <t>COMMISSION PARITAIRE POUR L'INTERMEDIATION EN SERVICES BANCAIRES ET D'INVESTISSEMENT</t>
  </si>
  <si>
    <t>PARITAIR COMITE VOOR DE DIENSTVERLENING AAN EN DE ONDERSTEUNING VAN HET BEDRIJFSLEVEN EN DE ZELFSTANDIGEN</t>
  </si>
  <si>
    <t>PARITAIR COMITE VOOR DE VRIJE BEROEPEN</t>
  </si>
  <si>
    <t>AANVULLEND PARITAIR COMITE VOOR DE NON-PROFITSECTOR</t>
  </si>
  <si>
    <t>PARITAIR COMITE VOOR DE MARITIEME EN WATERGEBONDEN ACTIVITEITEN (SEDERT 14/06/2014 OPGEHEVEN)</t>
  </si>
  <si>
    <t>PARITAIR COMITE VOOR DE ERKENDE MAATSCHAPPIJEN VOOR SOCIALE HUISVESTING</t>
  </si>
  <si>
    <t>PARITAIR COMITE VOOR DE ORTHOPEDISCHE TECHNOLOGIEEN</t>
  </si>
  <si>
    <t>PARITAIR COMITE VOOR DE BEMIDDELING IN BANK- EN BELEGGINGSDIENSTEN</t>
  </si>
  <si>
    <t>SCP de l'industrie de la récupération de terrils (2)</t>
  </si>
  <si>
    <t>SCP pour les fabriques de ciment</t>
  </si>
  <si>
    <t>SCP de l’industrie du béton</t>
  </si>
  <si>
    <t>SCP pour le fibrociment</t>
  </si>
  <si>
    <t>SCP des produits réfractaires</t>
  </si>
  <si>
    <t>SCP des tuileries</t>
  </si>
  <si>
    <t>SCP de l'industrie des briques de la province d'Anvers</t>
  </si>
  <si>
    <t>SCP de la préparation du lin (2)</t>
  </si>
  <si>
    <t>SCP pour les exploitations forestières</t>
  </si>
  <si>
    <t>SCP des scieries et industries connexes</t>
  </si>
  <si>
    <t>SCP pour le commerce du bois</t>
  </si>
  <si>
    <t>SCP pour le commerce de combustibles de la Flandre orientale</t>
  </si>
  <si>
    <t>SCP de la tannerie et du commerce de cuirs et peaux bruts</t>
  </si>
  <si>
    <t>SCP de la maroquinerie et de la ganterie</t>
  </si>
  <si>
    <t>SCP pour les chaussures orthopédiques</t>
  </si>
  <si>
    <t>SCP pour le remorquage (2)</t>
  </si>
  <si>
    <t>SCP pour la récupération de métaux</t>
  </si>
  <si>
    <t>SCP pour la récupération de chiffons</t>
  </si>
  <si>
    <t>SCP pour la récupération du papier</t>
  </si>
  <si>
    <t>SCP pour la récupération de produits divers</t>
  </si>
  <si>
    <t>SCP de la couperie de poils</t>
  </si>
  <si>
    <t>SCP pour les tanneries de peaux</t>
  </si>
  <si>
    <t>SCP des électriciens: installation et distribution</t>
  </si>
  <si>
    <t>SCP pour la carrosserie</t>
  </si>
  <si>
    <t>SCP pour les métaux précieux</t>
  </si>
  <si>
    <t>SCP pour le commerce du métal</t>
  </si>
  <si>
    <t>SCP pour les moyennes entreprises d'alimentation</t>
  </si>
  <si>
    <t>SCP pour le port de Gand</t>
  </si>
  <si>
    <t>SCP pour le port de Bruxelles et de Vilvorde</t>
  </si>
  <si>
    <t>SCP pour les ports d'Ostende et de Nieuport</t>
  </si>
  <si>
    <t>SCP pour le port de Zeebrugge</t>
  </si>
  <si>
    <t>SCP pour le port de Bruges</t>
  </si>
  <si>
    <t>SCP pour la production de films</t>
  </si>
  <si>
    <t>SCP pour la distribution de films</t>
  </si>
  <si>
    <t>SCP pour l'exploitation de salles de cinéma</t>
  </si>
  <si>
    <t>SCP pour les industries techniques du film</t>
  </si>
  <si>
    <t>SCP pour les hôpitaux privés (4)</t>
  </si>
  <si>
    <t>SCP pour les établissements et les services de santé (4)</t>
  </si>
  <si>
    <t>SCP de la prothèse dentaire (4)</t>
  </si>
  <si>
    <t>SCP de la compagnie aérienne SABENA</t>
  </si>
  <si>
    <t>SCP des compagnies aériennes autres que la S.A. SABENA</t>
  </si>
  <si>
    <t>SCP pour le sciage du diamant</t>
  </si>
  <si>
    <t>SCP du transport urbain et régional de la Région flamande</t>
  </si>
  <si>
    <t>SCP du transport urbain et régional de la Région wallonne</t>
  </si>
  <si>
    <t>CP auxiliaire pour ouvriers (2)</t>
  </si>
  <si>
    <t>CP de l'industrie des carrières</t>
  </si>
  <si>
    <t>CP de l'industrie sidérurgique</t>
  </si>
  <si>
    <t>CP des métaux non-ferreux</t>
  </si>
  <si>
    <t>CP des industries de ciment</t>
  </si>
  <si>
    <t>CP des maîtres-tailleurs, des tailleuses et couturières</t>
  </si>
  <si>
    <t>CP de l'industrie de l'habillement et de la confection</t>
  </si>
  <si>
    <t>CP pour l'entretien du textile</t>
  </si>
  <si>
    <t>CP des constructions métallique, mécanique et électrique</t>
  </si>
  <si>
    <t>CP des entreprises de garage</t>
  </si>
  <si>
    <t>CP de l'industrie céramique</t>
  </si>
  <si>
    <t>CP de l'industrie des briques</t>
  </si>
  <si>
    <t>CP de l'industrie verrière</t>
  </si>
  <si>
    <t>CP de l'industrie chimique</t>
  </si>
  <si>
    <t>CP de l'industrie et du commerce du pétrole</t>
  </si>
  <si>
    <t>CP de l'industrie alimentaire</t>
  </si>
  <si>
    <t>CP du commerce alimentaire</t>
  </si>
  <si>
    <t>CP de l'industrie textile et de la bonneterie</t>
  </si>
  <si>
    <t>CP des entreprises de nettoyage et de désinfection</t>
  </si>
  <si>
    <t>CP de la construction</t>
  </si>
  <si>
    <t>CP de l'industrie du bois</t>
  </si>
  <si>
    <t>CP de l'ameublement et industrie transformatrice du bois</t>
  </si>
  <si>
    <t>CP pour le commerce de combustibles</t>
  </si>
  <si>
    <t>CP pour la production des pâtes, papiers et cartons</t>
  </si>
  <si>
    <t>CP de l'imprimerie. des arts graphiques et des journaux</t>
  </si>
  <si>
    <t>CP de l'industrie des tabacs</t>
  </si>
  <si>
    <t>CP de la transformation du papier et du carton</t>
  </si>
  <si>
    <t>CP de la batellerie</t>
  </si>
  <si>
    <t>CP du transport</t>
  </si>
  <si>
    <t>CP de la pêche maritime</t>
  </si>
  <si>
    <t>CP de l'agriculture</t>
  </si>
  <si>
    <t>CP pour les entreprises horticoles</t>
  </si>
  <si>
    <t>CP pour les entreprises forestières</t>
  </si>
  <si>
    <t>CP de l'armurerie à la main</t>
  </si>
  <si>
    <t>CP de la fourrure et de la peau en poil</t>
  </si>
  <si>
    <t>CP de la poterie ordinaire en terre commune</t>
  </si>
  <si>
    <t>CP pour les institutions subsidiées de 1'enseignement libre</t>
  </si>
  <si>
    <t>CP auxiliaire pour employés (2)</t>
  </si>
  <si>
    <t>CP du commerce de détail indépendant</t>
  </si>
  <si>
    <t>CP pour les employés du commerce de détail alimentaire</t>
  </si>
  <si>
    <t>CP pour employés des carrières de petit granit</t>
  </si>
  <si>
    <t>CP pour employés des charbonnages</t>
  </si>
  <si>
    <t>CP pour employés de l'industrie chimique</t>
  </si>
  <si>
    <t>CP pour employés des fabrications métalliques</t>
  </si>
  <si>
    <t>CP pour employés de la sidérurgie</t>
  </si>
  <si>
    <t>CP pour employés de l'industrie et du commerce du pétrole</t>
  </si>
  <si>
    <t>CP pour employés de l'industrie textile et de la bonneterie</t>
  </si>
  <si>
    <t>CP pour employés occupés chez les notaires</t>
  </si>
  <si>
    <t>CP pour employés de casino</t>
  </si>
  <si>
    <t>CP nationale auxiliaire pour employés (3)</t>
  </si>
  <si>
    <t>CP pour les organismes de contrôle agréés</t>
  </si>
  <si>
    <t>CP pour employés de l'industrie alimentaire</t>
  </si>
  <si>
    <t>CP pour les employés de l'industrie papetière</t>
  </si>
  <si>
    <t>CP nationale des sports</t>
  </si>
  <si>
    <t>CP pour les employés des métaux non-ferreux</t>
  </si>
  <si>
    <t>CP pour le secteur audio-visuel</t>
  </si>
  <si>
    <t>CP des ports</t>
  </si>
  <si>
    <t>CP de l'industrie hôtelière</t>
  </si>
  <si>
    <t>CP de l'industrie cinématographique</t>
  </si>
  <si>
    <t>CP du spectacle</t>
  </si>
  <si>
    <t>CP des services de santé (4)</t>
  </si>
  <si>
    <t>CP des entreprises d'assurances</t>
  </si>
  <si>
    <t>CP pour les entreprises de courtage et agences d'assurances</t>
  </si>
  <si>
    <t>CP pour les sociétés de bourse</t>
  </si>
  <si>
    <t>CP pour les banques</t>
  </si>
  <si>
    <t>CP des grandes entreprises de vente au détail</t>
  </si>
  <si>
    <t>CP des grands magasins</t>
  </si>
  <si>
    <t>CP pour les pharmacies et offices de tarification</t>
  </si>
  <si>
    <t>CP de la coiffure et des soins de beauté</t>
  </si>
  <si>
    <t>CP de l'aviation commerciale</t>
  </si>
  <si>
    <t>CP pour la marine marchande</t>
  </si>
  <si>
    <t>CP pour les services de garde</t>
  </si>
  <si>
    <t>CP des pompes funèbres</t>
  </si>
  <si>
    <t>CP pour les grossistes-répartiteurs de médicaments</t>
  </si>
  <si>
    <t>CP de l'industrie et du commerce du diamant</t>
  </si>
  <si>
    <t>CP pour les institutions publiques de crédit</t>
  </si>
  <si>
    <t>CP pour l'industrie du gaz et de l'électricité</t>
  </si>
  <si>
    <t>CP du transport urbain et régional</t>
  </si>
  <si>
    <t>CP pour le secteur socio-culturel</t>
  </si>
  <si>
    <t>CP des établissements et des services de santé (2)</t>
  </si>
  <si>
    <t>CP pour les attractions touristiques (2)</t>
  </si>
  <si>
    <t>CP pour les lotteries publiques</t>
  </si>
  <si>
    <t>CP POUR LES PROFESSIONS LIBERALES</t>
  </si>
  <si>
    <t>CP AUXILIAIRE POUR LE SECTEUR NON-MARCHAND</t>
  </si>
  <si>
    <t>CP POUR LES SOCIETES DE LOGEMENT SOCIAL AGREEES</t>
  </si>
  <si>
    <t>CP POUR LES TECHNOLOGIES ORTHOPEDIQUES</t>
  </si>
  <si>
    <t>CP POUR L'INTERMEDIATION EN SERV. BANCAIRES ET D'INVESTISS.</t>
  </si>
  <si>
    <t>CP POUR LES ACT. MARIT. ET  VOIES D'EAU (ABR. 14/06/2014)</t>
  </si>
  <si>
    <t>CP DE PRESTATION DE SERV. ET DE SOUTIEN ENTREPR. ET INDEP.</t>
  </si>
  <si>
    <t>Dans Telebib2 la liste A139 "code commission paritaire / code paritair comité"</t>
  </si>
  <si>
    <t>Omschrijving FR</t>
  </si>
  <si>
    <t>Omschrijving NL</t>
  </si>
  <si>
    <t>Omschrijving EN</t>
  </si>
  <si>
    <t>NummerClean</t>
  </si>
  <si>
    <t>Omschrijving FR ingekort</t>
  </si>
  <si>
    <t>FR lengte A</t>
  </si>
  <si>
    <t>FR lengte B</t>
  </si>
  <si>
    <t>NL lengte A</t>
  </si>
  <si>
    <t>EN lengte A</t>
  </si>
  <si>
    <t>SCP carrières petit granit et calcaire - Hainaut</t>
  </si>
  <si>
    <t>SCP carrières petit granit et calcaire - Liège Namur</t>
  </si>
  <si>
    <t>SCP carrières porphyre Hainaut - quartzite Brabant wallon</t>
  </si>
  <si>
    <t>SCP carrières grès et quartzite Royaume ex. Quartz. Brab. W.</t>
  </si>
  <si>
    <t>SCP carrières kaolin et sable - Brab.w. Hain. Liè. Lux. Nam.</t>
  </si>
  <si>
    <t>SCP carrières gravier et sable -Anv. Flandres Limb. Brab.fl.</t>
  </si>
  <si>
    <t>SCP carrières cimenteries fours à chaux - arrond. Tournai</t>
  </si>
  <si>
    <t>SCP carrières scieries marbres - Royaume</t>
  </si>
  <si>
    <t>SCP carrières calcaire et dolomies - fours - Royaume</t>
  </si>
  <si>
    <t>SCP ardoisières cotic. p.rasoir - Bra.W. Hai. Liè. Lux. Nam.</t>
  </si>
  <si>
    <t>Entrep. Industr. - Arrond. adm. Charleroi - prov. Namur</t>
  </si>
  <si>
    <t>Entrep. Industr. - Provinces de Liège et Luxembourg</t>
  </si>
  <si>
    <t>Entrepr. artisanales - Arrond. adm. Charleroi - prov. Namur</t>
  </si>
  <si>
    <t>SCP ind. faïence porcelaine sanitaires abrasifs pott. céram.</t>
  </si>
  <si>
    <t>SCP entrepr. de carreaux céramiques revêtement et pavement</t>
  </si>
  <si>
    <t>SCP industrie briques - Flandre orientale et occidentale</t>
  </si>
  <si>
    <t>SCP industrie briques - Limbourg et du Brabant flamand</t>
  </si>
  <si>
    <t>SCP industrie briques - Liège Luxemb. Namur Hainaut Brab.w.</t>
  </si>
  <si>
    <t>Boulangeries pâtisseries glaciers confiseurs salons annexés</t>
  </si>
  <si>
    <t>Amidonneries riz et maïs glucoseries maïseries et féculeries</t>
  </si>
  <si>
    <t>Biscuit biscotte spéculoos pain azyme -épice pâtiss. ind.</t>
  </si>
  <si>
    <t>Cidres vins jus liquoristeries apéritifs distilleries fruits</t>
  </si>
  <si>
    <t>Conserves viande saucissons salaisons fumées et dérivés</t>
  </si>
  <si>
    <t>Boyauderies y compris calibrage et collage de boyaux</t>
  </si>
  <si>
    <t>Laiteries beurreries fromageries et produits lactés</t>
  </si>
  <si>
    <t>Aliments régime entrem. dess. ess. extraits spéc. caf. sol.</t>
  </si>
  <si>
    <t>Fonctions techniques dans boucheries charcuteries triperies</t>
  </si>
  <si>
    <t>SCP ind. textile arrondissement adm. Verviers (2)</t>
  </si>
  <si>
    <t>SCP fabrication commerce sacs en jute ou matér. remplac. (2)</t>
  </si>
  <si>
    <t>CP industrie cuirs peaux produits de remplacement</t>
  </si>
  <si>
    <t>SCP industrie chaussure bottiers chausseurs</t>
  </si>
  <si>
    <t>SCP sellerie fabrication courroies articles industr. en cuir</t>
  </si>
  <si>
    <t>CP entreprises de travaux techniques agricoles et horticoles</t>
  </si>
  <si>
    <t>CP entreprises valorisation matières premières récupération</t>
  </si>
  <si>
    <t>Entreprises implantation et entretien de parcs et jardins</t>
  </si>
  <si>
    <t>SCP fabrication industrielle et artisanale de fourrure</t>
  </si>
  <si>
    <t>CP sect. connexes aux constr. métall. mécan. électrique</t>
  </si>
  <si>
    <t>CP empl. carr. porphyre cant. Lessines Bierghes-lez-H Quen.</t>
  </si>
  <si>
    <t>CP employés industrie de l'habillement et de la confection</t>
  </si>
  <si>
    <t>CP employés de la transformation du papier et du carton</t>
  </si>
  <si>
    <t>CP employés institutions enseignement libre subventionné</t>
  </si>
  <si>
    <t>CP employés commerce internat. transport activité connexes</t>
  </si>
  <si>
    <t>SCP pour le port d'Anvers</t>
  </si>
  <si>
    <t>CP sociétés prêts hypothécaires épargne et capitalisation</t>
  </si>
  <si>
    <t>CP services des aides familiales et des aides seniors</t>
  </si>
  <si>
    <t>SCP aides familiales et seniors - Com.fr. R.Wall. Com.germ.</t>
  </si>
  <si>
    <t>SCP aides familiales et seniors - Communauté flamande</t>
  </si>
  <si>
    <t>CP établissements et services d'éducation et d'hébergement</t>
  </si>
  <si>
    <t>SCP établ. services éducation hébergement - Comm. flam.</t>
  </si>
  <si>
    <t>SCP établ. serv. éduc. héberg. - Com.fr. R.wal. Com.germ.</t>
  </si>
  <si>
    <t>CP trav. intérim. entrepr. agr. fourn. trav. serv. proximité</t>
  </si>
  <si>
    <t>SCP entr. agr. fourn. travaux ou services de proximité (2)</t>
  </si>
  <si>
    <t>CP gestion d’immeubles et les travailleurs domestiques</t>
  </si>
  <si>
    <t>SCP petites marchandises industrie et commerce du diamant</t>
  </si>
  <si>
    <t>SCP formation profess. industrie et commerce du diamant</t>
  </si>
  <si>
    <t>CP entreprises de travail adapté et les ateliers sociaux</t>
  </si>
  <si>
    <t>SCP travail adapté subsidiées - comm. communaut. française</t>
  </si>
  <si>
    <t>SCP travail adapté - rég.wall. et commun. germanophone</t>
  </si>
  <si>
    <t>SCP entr. trav. adapté ateliers sociaux - communauté flam.</t>
  </si>
  <si>
    <t>SCP du transport urbain et régional Bruxelles-Capitale</t>
  </si>
  <si>
    <t>SCP socio-culturel de la Commun. flam. (2)</t>
  </si>
  <si>
    <t>SCP socio-culturel de la Com.fran. et germ. et Rég.wall. (2)</t>
  </si>
  <si>
    <t>SCP organisations socio-culturelles féd. et bicommunaut. (2)</t>
  </si>
  <si>
    <t>CP secteur flamand aide sociale et soins de santé (2)</t>
  </si>
  <si>
    <t>CP secteur fr. germ. bicomm. aide soc. et soins de santé (2)</t>
  </si>
  <si>
    <t>Omschrijving NL ingekort</t>
  </si>
  <si>
    <t>Omschrijving EN ingekort</t>
  </si>
  <si>
    <t>NL lengte B</t>
  </si>
  <si>
    <t>EN lengte B</t>
  </si>
  <si>
    <t>Aanvullend PC voor de werklieden (2)</t>
  </si>
  <si>
    <t>PC voor het groefbedrijf</t>
  </si>
  <si>
    <t>PC voor de ijzernijverheid</t>
  </si>
  <si>
    <t>PC voor de non-ferro metalen</t>
  </si>
  <si>
    <t>PC voor het cementbedrijf</t>
  </si>
  <si>
    <t>PC voor het kleding- en confectiebedrijf</t>
  </si>
  <si>
    <t>PC voor de textielverzorging</t>
  </si>
  <si>
    <t>PC voor de metaal-, machine- en elektrische bouw</t>
  </si>
  <si>
    <t>PC voor het garagebedrijf</t>
  </si>
  <si>
    <t>PC voor het ceramiekbedrijf</t>
  </si>
  <si>
    <t>PC voor de steenbakkerij</t>
  </si>
  <si>
    <t>PC voor het glasbedrijf</t>
  </si>
  <si>
    <t>PC voor de scheikundige nijverheid</t>
  </si>
  <si>
    <t>PC voor de petroleumnijverheid en -handel</t>
  </si>
  <si>
    <t>PC voor de voedingsnijverheid</t>
  </si>
  <si>
    <t>PC voor de handel in voedingswaren</t>
  </si>
  <si>
    <t>PC voor de textielnijverheid en het breiwerk</t>
  </si>
  <si>
    <t>PC voor de schoonmaak- en ontsmettingsondernemingen</t>
  </si>
  <si>
    <t>PC voor het bouwbedrijf</t>
  </si>
  <si>
    <t>PC voor de houtnijverheid</t>
  </si>
  <si>
    <t>PC voor de stoffering en houtbewerking</t>
  </si>
  <si>
    <t>PC voor de handel in brandstoffen</t>
  </si>
  <si>
    <t>PC voor het huiden- en lederbedrijf en vervangingsproducten</t>
  </si>
  <si>
    <t>PC voor de voortbrenging van papierpap, papier en karton</t>
  </si>
  <si>
    <t>PC voor het drukkerij-. grafische kunst- en dagbladbedrijf</t>
  </si>
  <si>
    <t>PC voor het tabaksbedrijf</t>
  </si>
  <si>
    <t>PC voor de papier- en kartonbewerking</t>
  </si>
  <si>
    <t>PC voor de binnenscheepvaart</t>
  </si>
  <si>
    <t>PC voor het vervoer</t>
  </si>
  <si>
    <t>PC voor de zeevisserij</t>
  </si>
  <si>
    <t>PC voor de landbouw</t>
  </si>
  <si>
    <t>PC voor het tuinbouwbedrijf</t>
  </si>
  <si>
    <t>PC voor het bosbouwbedrijf</t>
  </si>
  <si>
    <t>PC voor de wapensmederij met de hand</t>
  </si>
  <si>
    <t>PC voor het bont en kleinvel</t>
  </si>
  <si>
    <t>PC voor gewoon pottengoed in potaarde</t>
  </si>
  <si>
    <t>Aanvullend PC voor de bedienden (2)</t>
  </si>
  <si>
    <t>PC voor de zelfstandige kleinhandel</t>
  </si>
  <si>
    <t>PC voor de bedienden uit de kleinhandel in voedingswaren</t>
  </si>
  <si>
    <t>PC voor de bedienden uit de hardsteengroeven</t>
  </si>
  <si>
    <t>PC voor de bedienden van de steenkolenmijnen</t>
  </si>
  <si>
    <t>PC voor de bedienden uit de scheikundige nijverheid</t>
  </si>
  <si>
    <t>PC voor bedienden der metaalfabricatennijverheid</t>
  </si>
  <si>
    <t>PC voor de bedienden van de ijzernijverheid</t>
  </si>
  <si>
    <t>PC voor de bedienden uit de petroleumnijverheid en -handel</t>
  </si>
  <si>
    <t>PC voor bedienden van de textielnijverheid en het breiwerk</t>
  </si>
  <si>
    <t>PC voor de bedienden van het kleding- en confectiebedrijf</t>
  </si>
  <si>
    <t>PC voor de notarisbedienden</t>
  </si>
  <si>
    <t>PC voor de casinobedienden</t>
  </si>
  <si>
    <t>Aanvullend Nationaal PC voor de bedienden (3)</t>
  </si>
  <si>
    <t>PC voor de erkende controleorganismen</t>
  </si>
  <si>
    <t>PC voor de bedienden uit de voedingsnijverheid</t>
  </si>
  <si>
    <t>PC voor de bedienden uit de papiernijverheid</t>
  </si>
  <si>
    <t>PC voor de bedienden van de papier- en kartonbewerking</t>
  </si>
  <si>
    <t>Nationaal PC voor de sport</t>
  </si>
  <si>
    <t>PC voor de bedienden van de non-ferro metalen</t>
  </si>
  <si>
    <t>PC voor de audiovisuele sector</t>
  </si>
  <si>
    <t>PC voor het havenbedrijf</t>
  </si>
  <si>
    <t>PC voor het hotelbedrijf</t>
  </si>
  <si>
    <t>PC voor het filmbedrijf</t>
  </si>
  <si>
    <t>PC voor het vermakelijkheidsbedrijf</t>
  </si>
  <si>
    <t>PC voor de gezondheidsdiensten (4)</t>
  </si>
  <si>
    <t>PC voor het verzekeringswezen</t>
  </si>
  <si>
    <t>PC voor de makelarij en verzekeringsagentschappen</t>
  </si>
  <si>
    <t>PC voor de beursvennootschappen</t>
  </si>
  <si>
    <t>PC voor de banken</t>
  </si>
  <si>
    <t>PC voor de grote kleinhandelszaken</t>
  </si>
  <si>
    <t>PC voor de warenhuizen</t>
  </si>
  <si>
    <t>PC voor de apotheken en tarificatiediensten</t>
  </si>
  <si>
    <t>PC voor het kappersbedrijf en de schoonheidszorgen</t>
  </si>
  <si>
    <t>PC voor de handelsluchtvaart</t>
  </si>
  <si>
    <t>PC voor de koopvaardij</t>
  </si>
  <si>
    <t>PC voor de bewakingsdiensten</t>
  </si>
  <si>
    <t>PC voor de diensten voor gezins- en bejaardenhulp</t>
  </si>
  <si>
    <t>PC voor de begrafenisondernemingen</t>
  </si>
  <si>
    <t>PC voor de groothandelaars-verdelers in geneesmiddelen</t>
  </si>
  <si>
    <t>PC voor het beheer van gebouwen</t>
  </si>
  <si>
    <t>PC voor de diamantnijverheid en -handel</t>
  </si>
  <si>
    <t>PC voor de openbare kredietinstellingen</t>
  </si>
  <si>
    <t>PC voor het gas- en elektriciteitsbedrijf</t>
  </si>
  <si>
    <t>PC voor de beschutte werkplaatsen en de sociale werkplaatsen</t>
  </si>
  <si>
    <t>PC voor het stads- en streekvervoer</t>
  </si>
  <si>
    <t>PC voor de socio-culturele sector</t>
  </si>
  <si>
    <t>PC voor de gezondheidsinrichtingen en -diensten (2)</t>
  </si>
  <si>
    <t>PC voor de Vlaamse welzijns- en gezondheidssector (2)</t>
  </si>
  <si>
    <t>PC voor de toeristische attracties (2)</t>
  </si>
  <si>
    <t>PC voor de publieke kansspelen</t>
  </si>
  <si>
    <t>PSC voor de terugwinning van steenstort (2)</t>
  </si>
  <si>
    <t>PSC voor de cementfabrieken</t>
  </si>
  <si>
    <t>PSC voor de betonindustrie</t>
  </si>
  <si>
    <t>PSC voor de vezelcement</t>
  </si>
  <si>
    <t>PSC voor de vuurvaste producten</t>
  </si>
  <si>
    <t>PSC voor de pannenbakkerijen</t>
  </si>
  <si>
    <t>PSC voor de bosontginningen</t>
  </si>
  <si>
    <t>PSC voor de zagerijen en aanverwante nijverheden</t>
  </si>
  <si>
    <t>PSC voor de houthandel</t>
  </si>
  <si>
    <t>PSC voor de handel in brandstoffen van Oost-Vlaanderen</t>
  </si>
  <si>
    <t>PSC voor het marokijnwerk en de handschoennijverheid</t>
  </si>
  <si>
    <t>PSC voor de orthopedische schoeisels</t>
  </si>
  <si>
    <t>PSC voor de sleepdiensten</t>
  </si>
  <si>
    <t>PSC voor de terugwinning van metalen</t>
  </si>
  <si>
    <t>PSC voor de terugwinning van lompen</t>
  </si>
  <si>
    <t>PSC voor de terugwinning van papier</t>
  </si>
  <si>
    <t>PSC voor de terugwinning van allerlei producten</t>
  </si>
  <si>
    <t>PSC voor de haarsnijderijen</t>
  </si>
  <si>
    <t>PSC voor de pelslooierijen</t>
  </si>
  <si>
    <t>PSC voor de elektriciens : installatie en distributie</t>
  </si>
  <si>
    <t>PSC voor het koetswerk</t>
  </si>
  <si>
    <t>PSC voor de edele metalen</t>
  </si>
  <si>
    <t>PSC voor de metaalhandel</t>
  </si>
  <si>
    <t>PSC voor de middelgrote levensmiddelenbedrijven</t>
  </si>
  <si>
    <t>PSC voor de haven van Gent</t>
  </si>
  <si>
    <t>PSC voor de havens van Brussel en Vilvoorde</t>
  </si>
  <si>
    <t>PSC voor de havens van Oostende en Nieuwpoort</t>
  </si>
  <si>
    <t>PSC voor de haven van Zeebrugge</t>
  </si>
  <si>
    <t>PSC voor de haven van Brugge</t>
  </si>
  <si>
    <t>PSC voor de filmproductie</t>
  </si>
  <si>
    <t>PSC voor de verdeling van films</t>
  </si>
  <si>
    <t>PSC voor de exploitatie van bioscoopzalen</t>
  </si>
  <si>
    <t>PSC voor de technische filmbedrijvigheid</t>
  </si>
  <si>
    <t>PSC voor de privéziekenhuizen (4)</t>
  </si>
  <si>
    <t>PSC voor de gezondheidsinrichtingen en -diensten (4)</t>
  </si>
  <si>
    <t>PSC voor de tandprothese (4)</t>
  </si>
  <si>
    <t>PSC voor de luchtvaartmaatschappij SABENA</t>
  </si>
  <si>
    <t>PSC voor het diamantzagen</t>
  </si>
  <si>
    <t>PSC voor de kleinbranche in de diamantnijverheid en -handel</t>
  </si>
  <si>
    <t>PSC voor de vakopleiding in de diamantnijverheid en -handel</t>
  </si>
  <si>
    <t>PSC voor de vlasbereiding (2)</t>
  </si>
  <si>
    <t>PSC hardsteengroeven en kalksteen - Henegouwen</t>
  </si>
  <si>
    <t>PSC hardsteengroeven en kalksteen - Luik en Namen</t>
  </si>
  <si>
    <t>PSC porfiergroeven Henegouwen kwartsietgroeven Waals Brab.</t>
  </si>
  <si>
    <t>PSC zandsteen- kwartsietgroeven Rijk uitgez. kwarts. W.Brab.</t>
  </si>
  <si>
    <t>PSC porseleinaarde- zandgroeven - W.Bra. Hen. Luik Lux. Nam.</t>
  </si>
  <si>
    <t>PSC grint- en zandgroeven - Antw. W.Vl. O.Vl. Limb. Vl.Brab.</t>
  </si>
  <si>
    <t>PSC kalksteengroeven cementfabrieken kalkovens arr. Doornik</t>
  </si>
  <si>
    <t>PSC marmergroeven -zagerijen - Rijk</t>
  </si>
  <si>
    <t>PSC kalksteen- bitterspaatgroeven -ovens - Rijk</t>
  </si>
  <si>
    <t>PSC leist.- cotic.- slijpst.groeven - W.Br. Hn. Luik Lx. Na.</t>
  </si>
  <si>
    <t>PC meester-kleermakers, de kleermaaksters en naaisters</t>
  </si>
  <si>
    <t>Industriële ondernemingen - Adm. arr. Charleroi prov. Namen</t>
  </si>
  <si>
    <t>Ambachtelijke ondernemingen - Prov. Antwerpen en Limburg</t>
  </si>
  <si>
    <t>Ambachtelijke ondern. - Adm. arr. Charleroi en prov. Namen</t>
  </si>
  <si>
    <t>PSC faienc porselein sanitair schuurproducten aardewerk</t>
  </si>
  <si>
    <t>PSC ceramiekbekleding en vloertegels</t>
  </si>
  <si>
    <t>PSC steenbakkerij - provincies Oost- en West-Vlaanderen</t>
  </si>
  <si>
    <t>PSC steenbakkerij - provincie Antwerpen</t>
  </si>
  <si>
    <t>PSC steenbakkerij - provincie Limburg en van Vlaams Brabant</t>
  </si>
  <si>
    <t>PSC steenbakkerij - Luik Luxemburg Namen Henegouwen W.Brab.</t>
  </si>
  <si>
    <t>Bakkerijen banketbakkerijen roomijsfabr. consumptiesalons</t>
  </si>
  <si>
    <t>Rijst- maïsstijfselfabr. glucose maïs- aardappelmeelfabr.</t>
  </si>
  <si>
    <t>Koekjes beschuit speculaas ind. banketbakkerijen</t>
  </si>
  <si>
    <t>Suikerfabrieken -raffinaderijen invertsuiker citroenzuur</t>
  </si>
  <si>
    <t>Wijnen vruchtensap -wijn likeuren aperitieven stokerijen</t>
  </si>
  <si>
    <t>Vleesconserven worsten pekelvlees gerookt vleesderivaten</t>
  </si>
  <si>
    <t>Darmslijmerijen darmen kalibreren en plakken inbegrepen</t>
  </si>
  <si>
    <t>Melkerijen boter- kaasfabrieken ondernemingen  melkproducten</t>
  </si>
  <si>
    <t>Dieetvoeding tussen- nagerechten essences oploskoffies</t>
  </si>
  <si>
    <t>PSC textielnijverheid - adm. arrondissement Verviers (2)</t>
  </si>
  <si>
    <t>PSC vervaardigen handel zakken jute of vervangingsmat. (2)</t>
  </si>
  <si>
    <t>PSC leerlooierij en de handel in ruwe huiden en vellen</t>
  </si>
  <si>
    <t>PSC schoeiselindustrie laarzenmakers maatwerkers</t>
  </si>
  <si>
    <t>PSC zadelmakerij riemen industriële artikelen in leder</t>
  </si>
  <si>
    <t>PC ondernemingen van technische land- en tuinbouwwerken</t>
  </si>
  <si>
    <t>Ondernemingen goederenbehandeling voor rekening van derden</t>
  </si>
  <si>
    <t>PC teruggewonnen grondstoffen opnieuw ter waarde</t>
  </si>
  <si>
    <t>Inplanten en onderhouden van parken en tuinen</t>
  </si>
  <si>
    <t>PSC industriële en ambachtelijke fabricage van bontwerk</t>
  </si>
  <si>
    <t>PC aan de metaal- machine- en elektrische bouw verwant</t>
  </si>
  <si>
    <t>PC gesubsidieerde inrichtingen van het vrij onderwijs</t>
  </si>
  <si>
    <t>PC bediend. porfiergroeven - kant. Lessen Bierk-bij-H. Quen.</t>
  </si>
  <si>
    <t>PC bedienden inrichtingen gesubsidieerd vrij onderwijs</t>
  </si>
  <si>
    <t>PC bedienden internationale handel vervoer en aanverwante</t>
  </si>
  <si>
    <t>PSC haven van Antwerpen</t>
  </si>
  <si>
    <t>PC maatschappijen hypothecaire leningen sparen kapitalisatie</t>
  </si>
  <si>
    <t>PSC luchtvaartmaatschappijen andere dan de N.V. SABENA</t>
  </si>
  <si>
    <t>PSC gezins- bejaardenhulp - Fr.Gem W.Gewest Duitstalige Gem.</t>
  </si>
  <si>
    <t>PSC gezins-en bejaardenhulp - Vlaamse Gemeenschap</t>
  </si>
  <si>
    <t>PC opvoedings- en huisvestingsinrichtingen en -diensten</t>
  </si>
  <si>
    <t>PSC opvoedings- en huisvestigingsinr. -diensten - Vl. Gem.</t>
  </si>
  <si>
    <t>PSC opvoed.- huisv.inr. -diensten - Fr.Gem. W.Gew. Dui.Gem.</t>
  </si>
  <si>
    <t>PC uitzendarbeid buurtwerken –diensten</t>
  </si>
  <si>
    <t>PSC erkende ondernemingen buurtwerken -diensten (2)</t>
  </si>
  <si>
    <t>PSC beschutte sociale werkplaatsen - Vl.Gemeenschap</t>
  </si>
  <si>
    <t>PSC beschutte werkplaatsen - Franse Gemeenschapscommissie</t>
  </si>
  <si>
    <t>PSC beschutte werkplaatsen - W.Gewest en Duitst.Gemeenschap</t>
  </si>
  <si>
    <t>PSC stads- en streekvervoer - Vlaamse Gewest</t>
  </si>
  <si>
    <t>PSC stads- en streekvervoer - Waalse Gewest</t>
  </si>
  <si>
    <t>PSC stads- en streekvervoer - Brusselse Hoofdstedelijk Gew.</t>
  </si>
  <si>
    <t>PSC socio-culturele sector van de Vlaamse Gemeenschap (2)</t>
  </si>
  <si>
    <t>PSC socio-culturele sector - Fr.en Duitst. Gem. W.Gewest (2)</t>
  </si>
  <si>
    <t>PSC federale en bicomm. socio-culturele organisaties (2)</t>
  </si>
  <si>
    <t>PC Franst. Duitst. en Bicomm. (2) welzijns- gezondh.sector</t>
  </si>
  <si>
    <t>PC DIENSTVERLENING ONDERSTEUNING BEDRIJFSLEVEN EN ZELFST.</t>
  </si>
  <si>
    <t>PC MARITIEME WATERGEBONDEN ACTIVIT. (14/06/2014 OPGEHEVEN)</t>
  </si>
  <si>
    <t>PC ERKENDE MAATSCHAPPIJEN VOOR SOCIALE HUISVESTING</t>
  </si>
  <si>
    <t>PC ORTHOPEDISCHE TECHNOLOGIEEN</t>
  </si>
  <si>
    <t>PC BEMIDDELING IN BANK- EN BELEGGINGSDIENSTEN</t>
  </si>
  <si>
    <t>Auxiliary JC for blue collar workers</t>
  </si>
  <si>
    <t>JC for quarries</t>
  </si>
  <si>
    <t>JC for the iron industry</t>
  </si>
  <si>
    <t>JC for the manufacture of non ferrous metals</t>
  </si>
  <si>
    <t>JC for the cement industry</t>
  </si>
  <si>
    <t xml:space="preserve">JC on the master-tailors, dressmakers and seamstresses </t>
  </si>
  <si>
    <t>JC for the clothing and apparel industries</t>
  </si>
  <si>
    <t>JC for the textile care industry</t>
  </si>
  <si>
    <t>JC for the industries</t>
  </si>
  <si>
    <t>JC for the industries - province of Brabant</t>
  </si>
  <si>
    <t>JC for the industries - province of West-Flanders</t>
  </si>
  <si>
    <t>JC for the industries - province of East-Flanders</t>
  </si>
  <si>
    <t>JC for the industries - provinces of Antwerp and Limburg</t>
  </si>
  <si>
    <t>JC for the industries - region of the Waas</t>
  </si>
  <si>
    <t>JC for the industries - provinces of Liège and Luxembourg</t>
  </si>
  <si>
    <t>JC for the industries - central region</t>
  </si>
  <si>
    <t>JC for the industries - Hainaut-west</t>
  </si>
  <si>
    <t>JC for the industries - Mons - Borinage</t>
  </si>
  <si>
    <t>JC for the arts and crafts</t>
  </si>
  <si>
    <t>JC for the arts and crafts - province of Brabant</t>
  </si>
  <si>
    <t>JC for the arts and crafts - province of West-Flanders</t>
  </si>
  <si>
    <t>JC for the arts and crafts - province of East-Flanders</t>
  </si>
  <si>
    <t>JC for the arts and crafts - region of the Waas</t>
  </si>
  <si>
    <t>JC for the arts and crafts - central region</t>
  </si>
  <si>
    <t>JC for the arts and crafts - Hainaut-west</t>
  </si>
  <si>
    <t>JC for the arts and crafts - Mons - Borinage</t>
  </si>
  <si>
    <t>JC for the assembly of bridges and metallic structures</t>
  </si>
  <si>
    <t>JC for garage enterprises</t>
  </si>
  <si>
    <t>JC for the manufacture of ceramic</t>
  </si>
  <si>
    <t>JC for the brickworks</t>
  </si>
  <si>
    <t>JC for the glass industry</t>
  </si>
  <si>
    <t>JC for the glass industry - supplemental branch</t>
  </si>
  <si>
    <t>JC for the chemical industry</t>
  </si>
  <si>
    <t>JC for the petroleum industry and trade</t>
  </si>
  <si>
    <t>JC for the food industry</t>
  </si>
  <si>
    <t>JC for the trade of food</t>
  </si>
  <si>
    <t>JC for the textile and knitwear industries</t>
  </si>
  <si>
    <t>JC for the cleaning and disinfection industry</t>
  </si>
  <si>
    <t>JC for the building industry</t>
  </si>
  <si>
    <t>JC for the manufacture of wood</t>
  </si>
  <si>
    <t>JC for the upholstery and woodworking</t>
  </si>
  <si>
    <t>JC for the trade in fuels</t>
  </si>
  <si>
    <t>JC for the trade in fuels of East-Flanders</t>
  </si>
  <si>
    <t>JC for the industries of skins, leatherware and substitutes</t>
  </si>
  <si>
    <t>JC for the manufacture of paper pulp, paper and cardboard</t>
  </si>
  <si>
    <t>JC for printing, graphic arts and newspapers</t>
  </si>
  <si>
    <t>JC for the tobacco industry</t>
  </si>
  <si>
    <t>JC for the processing of paper and cardboard</t>
  </si>
  <si>
    <t>JC for the inland shipping</t>
  </si>
  <si>
    <t>JC for transport and logistics</t>
  </si>
  <si>
    <t>JC for waste reprocessing</t>
  </si>
  <si>
    <t>JC for offshore fishing</t>
  </si>
  <si>
    <t>JC for agriculture</t>
  </si>
  <si>
    <t>JC for the horticulture</t>
  </si>
  <si>
    <t>JC for the floriculture</t>
  </si>
  <si>
    <t>JC for the viticulture</t>
  </si>
  <si>
    <t>JC for the tree nurseries</t>
  </si>
  <si>
    <t>JC for the forestry</t>
  </si>
  <si>
    <t>JC for the armourery, handmade</t>
  </si>
  <si>
    <t>JC for furs and fur trimmings</t>
  </si>
  <si>
    <t>JC on customary potting in potting compost or soil</t>
  </si>
  <si>
    <t>JC for the subsidised establishments of the free education</t>
  </si>
  <si>
    <t>additional JC for the white collar workers</t>
  </si>
  <si>
    <t>JC for independent retailing</t>
  </si>
  <si>
    <t>JC for white collar workers employed in food retailing</t>
  </si>
  <si>
    <t>JC for the employees from the bluestone quarries</t>
  </si>
  <si>
    <t>JC for the white collar workers of the coal mining</t>
  </si>
  <si>
    <t>JC for the notary clerks</t>
  </si>
  <si>
    <t>JC for the casino employees</t>
  </si>
  <si>
    <t>national auxiliary JC for white collar workers</t>
  </si>
  <si>
    <t>JC for the approved inspection bodies</t>
  </si>
  <si>
    <t>JC for white collar workers employed in the food industry</t>
  </si>
  <si>
    <t>JC for white collar workers employed in the paper industry</t>
  </si>
  <si>
    <t>national JC for sports</t>
  </si>
  <si>
    <t>JC for the audiovisual sector</t>
  </si>
  <si>
    <t>JC for the dock industry</t>
  </si>
  <si>
    <t>JC for the hotel industry</t>
  </si>
  <si>
    <t>JC for the film industry</t>
  </si>
  <si>
    <t>JC for the entertainment industry</t>
  </si>
  <si>
    <t>JC for the insurance industry</t>
  </si>
  <si>
    <t>JC for brokerage firms and et insurance agencies</t>
  </si>
  <si>
    <t>JC for the stockbroking firms</t>
  </si>
  <si>
    <t>JC for the banks</t>
  </si>
  <si>
    <t>JC for large retail firms</t>
  </si>
  <si>
    <t>JC for department stores</t>
  </si>
  <si>
    <t>JC for pharmacies and (pharmaceutical) tariffing services</t>
  </si>
  <si>
    <t>JC for hairdressers and beauty care</t>
  </si>
  <si>
    <t>JC for commercial aviation</t>
  </si>
  <si>
    <t>JC for mercantile marine</t>
  </si>
  <si>
    <t>JC for security activities</t>
  </si>
  <si>
    <t>JC for services to families and elderly</t>
  </si>
  <si>
    <t>JC for the funeral businesses</t>
  </si>
  <si>
    <t>JC for the wholesale distributors of pharmaceuticals</t>
  </si>
  <si>
    <t>JC for the management of buildings and domestic servants</t>
  </si>
  <si>
    <t>JC for the diamond industry and trade</t>
  </si>
  <si>
    <t>JC for the public credit institutions</t>
  </si>
  <si>
    <t>JC for the gas and electricity industry</t>
  </si>
  <si>
    <t>JC for the sheltered and the social workshops</t>
  </si>
  <si>
    <t>JC for the urban and regional transport</t>
  </si>
  <si>
    <t>JC for the socio-cultural sector</t>
  </si>
  <si>
    <t>JC for the health establishments and services</t>
  </si>
  <si>
    <t>JC for the Flemish welfare and health sector</t>
  </si>
  <si>
    <t>JC for tourist attractions</t>
  </si>
  <si>
    <t>JC for the public lotteries</t>
  </si>
  <si>
    <t xml:space="preserve">JSC for the recovery of stone deposits </t>
  </si>
  <si>
    <t>JSC for the cement works</t>
  </si>
  <si>
    <t>JSC for the concrete industry</t>
  </si>
  <si>
    <t>JSC for the fibre cement</t>
  </si>
  <si>
    <t>JSC for the industries of ceramic tiles and floor tiles</t>
  </si>
  <si>
    <t>JSC for refractory products</t>
  </si>
  <si>
    <t>JSC for (roof) tile works</t>
  </si>
  <si>
    <t>JSC for the flax preparation</t>
  </si>
  <si>
    <t>JSC of the forestry</t>
  </si>
  <si>
    <t>JSC for the sawmills and related industries</t>
  </si>
  <si>
    <t>JSC for timber trade</t>
  </si>
  <si>
    <t>JSC for the tanneries and the trade in raw hides and skins</t>
  </si>
  <si>
    <t>JSC for the morocco and the gloves industry</t>
  </si>
  <si>
    <t>JSC for the orthopedic footwear</t>
  </si>
  <si>
    <t>JSC for the towing services</t>
  </si>
  <si>
    <t>JSC for the recovery of metals</t>
  </si>
  <si>
    <t>JSC for the recovery of rags</t>
  </si>
  <si>
    <t>JSC for the recovery of paper</t>
  </si>
  <si>
    <t>JSC for the recovery of all kinds of products</t>
  </si>
  <si>
    <t>JSC for the hair cutteries</t>
  </si>
  <si>
    <t>JSC for the industrial and artisanal manufacture of furs</t>
  </si>
  <si>
    <t>JSC for the fur tanneries</t>
  </si>
  <si>
    <t>JSC for the electricians: installation and distribution</t>
  </si>
  <si>
    <t>JSC for the bodywork</t>
  </si>
  <si>
    <t>JSC for the precious metals</t>
  </si>
  <si>
    <t>JSC for the metals trade</t>
  </si>
  <si>
    <t>JSC for the medium-sized food businesses</t>
  </si>
  <si>
    <t>JSC for the port of ghent</t>
  </si>
  <si>
    <t>JSC for the ports of brussels and vilvoorde</t>
  </si>
  <si>
    <t>JSC for the ports of ostend and nieuwpoort</t>
  </si>
  <si>
    <t>JSC for the port of zeebrugge</t>
  </si>
  <si>
    <t>JSC for the port of bruges</t>
  </si>
  <si>
    <t>JSC for film production</t>
  </si>
  <si>
    <t>JSC for film distribution</t>
  </si>
  <si>
    <t>JSC for the exploitation of cinemas</t>
  </si>
  <si>
    <t>JSC for technical film industry</t>
  </si>
  <si>
    <t>JSC for commercial aviation, sabena</t>
  </si>
  <si>
    <t>JSC for commercial aviation, non sabena</t>
  </si>
  <si>
    <t>JSC for the diamond cutting</t>
  </si>
  <si>
    <t>JSC for the small goods diamond industry and trade</t>
  </si>
  <si>
    <t>JSC for the socio-cultural sector of the Flemish community</t>
  </si>
  <si>
    <t>JSC limestone quarries - province of Hainaut</t>
  </si>
  <si>
    <t>JSC limestone quarries - provinces of Liège and Namur</t>
  </si>
  <si>
    <t>JSC porphyry quarries Hainaut - quartzite quarries Brab.W.</t>
  </si>
  <si>
    <t>JSC sandstone quartzite quarries - except quartzite Brab.W.</t>
  </si>
  <si>
    <t>JSC kaolin and open air quarries - Br.W. Hain. Li. Lux. Nam.</t>
  </si>
  <si>
    <t>JSC gravel sand quarries - Antw, W.Fl. E.Fl. Limb. Brab.Fl.</t>
  </si>
  <si>
    <t>JSC limestone quarries cement plants kilns - adm.dis.Tournai</t>
  </si>
  <si>
    <t>JSC marble quarries and sawmills</t>
  </si>
  <si>
    <t>JSC limestone and bitterspaat quarries and kilns</t>
  </si>
  <si>
    <t>JSC slate coticule whetstones quarries - Br.W.Hai.Li.Lu.Na.</t>
  </si>
  <si>
    <t>JC manufacture metal mechanical electrical products</t>
  </si>
  <si>
    <t>JC for the industries - adm distr. Charleroi prov. Namur</t>
  </si>
  <si>
    <t>JC for the arts and crafts - provinces Antwerp and Limburg</t>
  </si>
  <si>
    <t>JC arts and crafts - adm.distr. Charleroi prov. Namur</t>
  </si>
  <si>
    <t>JC arts and crafts - provinces of Liège and Luxembourg</t>
  </si>
  <si>
    <t>JSCfaience porcelain sanitary abrasives ceramic pottery</t>
  </si>
  <si>
    <t>JSC brickworks of the provinces of East- and West-Flanders</t>
  </si>
  <si>
    <t>JSC brickworks of the province of Antwerp</t>
  </si>
  <si>
    <t>JSC brickworks of the province of Limburg and Brabant-Fl.</t>
  </si>
  <si>
    <t>JSC brickworks - provinces of Liège Lux. Nam. Hain. Brab.W.</t>
  </si>
  <si>
    <t>Bakeries traditional patisseries ice cream makers parlours</t>
  </si>
  <si>
    <t>Rice- corn starch glucose corn flour potato flour plants</t>
  </si>
  <si>
    <t>Biscuits rusk spiced biscuits industrial pastry plants</t>
  </si>
  <si>
    <t>Ciders wines fruit juices liqueurs appetizers distilleries</t>
  </si>
  <si>
    <t>Canned meats sausages salted meats smoked meats derivatives</t>
  </si>
  <si>
    <t>Diary creameries cheese factories and diary products</t>
  </si>
  <si>
    <t>Diet food entremets desserts essences spec. instant coffees</t>
  </si>
  <si>
    <t>Specialties in butchering sliced cold meats, and triperies</t>
  </si>
  <si>
    <t>JSC for the textile industry - adm. district of Verviers</t>
  </si>
  <si>
    <t>JSC manufacture trade in bags jute substituting materials</t>
  </si>
  <si>
    <t>JSC footwear boot makers and the made-to-measure</t>
  </si>
  <si>
    <t>JSC saddlery manufacture belts industrial articles leather</t>
  </si>
  <si>
    <t>JC technical agricultural and horticultural work</t>
  </si>
  <si>
    <t>JC relating to metalworks machinery electrical structures</t>
  </si>
  <si>
    <t>JC white collar porphyry quarries - Less. Bierghes-lez-H. Q.</t>
  </si>
  <si>
    <t>JC white collar workers employed in the chemical industry</t>
  </si>
  <si>
    <t>JC white collar workers manufacture of metal products</t>
  </si>
  <si>
    <t>JC white collar workers steel industry</t>
  </si>
  <si>
    <t>JC white collar workers oil industry</t>
  </si>
  <si>
    <t>JC white collar workers textile and hosiery industries</t>
  </si>
  <si>
    <t>JC white collar workers clothing and apparel industries</t>
  </si>
  <si>
    <t>JC white collar workers manufacture of pulp and paper</t>
  </si>
  <si>
    <t>JC white collar workers manufacture of nonferrous metals</t>
  </si>
  <si>
    <t>JC employees establishments subsidised free education</t>
  </si>
  <si>
    <t>JC white collar workers internat. trade transport logistics</t>
  </si>
  <si>
    <t>JSC for the port of Antwerp</t>
  </si>
  <si>
    <t>JC health services (discontinued awaiting JC 330 331 332)</t>
  </si>
  <si>
    <t>JSC private hospitals (discontinued awaiting JC 330 331 332)</t>
  </si>
  <si>
    <t>JSC health est. services (discont. Await. JC 330 331 332)</t>
  </si>
  <si>
    <t>JSC dental prosthesis (discontinued awaiting JC 330 331 332)</t>
  </si>
  <si>
    <t>JC carriers mortgage loans savings and capitalisation</t>
  </si>
  <si>
    <t>JSC services families elderly - fr.comm. Wall.r. germ.comm.</t>
  </si>
  <si>
    <t>JSC services families elderly - Flemish community</t>
  </si>
  <si>
    <t>JC educational housing facilities services</t>
  </si>
  <si>
    <t>JSC educational housing facilities services - Flemish comm.</t>
  </si>
  <si>
    <t>JSC educ. housing facil. serv. - fr.comm. Wall.r. germ.comm.</t>
  </si>
  <si>
    <t>JC temporary work approved community work or services</t>
  </si>
  <si>
    <t>JSC approved enterprises of community work or services</t>
  </si>
  <si>
    <t>JSC vocational training in the diamond industry and trade</t>
  </si>
  <si>
    <t>JSC sheltered social workshops - Flemish community</t>
  </si>
  <si>
    <t>JSC sheltered workshops funded french community commission</t>
  </si>
  <si>
    <t>JSC sheltered workshops Walloon reg. german comm.</t>
  </si>
  <si>
    <t>JSC urban and regional transport of the Flemish region</t>
  </si>
  <si>
    <t>JSC urban and regional transport of the Walloon region</t>
  </si>
  <si>
    <t>JSC urban and regional transport brussels-capital region</t>
  </si>
  <si>
    <t>JSC socio-cultural sector - fr. comm. germ. comm. Wall. reg.</t>
  </si>
  <si>
    <t>JSC federal and the bi-communal socio-cultural sector</t>
  </si>
  <si>
    <t xml:space="preserve">JC welfare health sector - french german bi-communal </t>
  </si>
  <si>
    <t>JC services support businesses independents</t>
  </si>
  <si>
    <t>JC liberal professions</t>
  </si>
  <si>
    <t>JC AUXILIARY FOR NON-PROFIT</t>
  </si>
  <si>
    <t>JC marine and waterways (dismantled. 14/06/2014)</t>
  </si>
  <si>
    <t>JC approved social housing associations</t>
  </si>
  <si>
    <t>JC orthopedic technologies</t>
  </si>
  <si>
    <t>JC intermediation banking investment services</t>
  </si>
  <si>
    <t>Valeur_Description table</t>
  </si>
  <si>
    <t>A139</t>
  </si>
  <si>
    <t>def NL</t>
  </si>
  <si>
    <t>def FR</t>
  </si>
  <si>
    <t>def GE</t>
  </si>
  <si>
    <t>def EN</t>
  </si>
  <si>
    <t>Joint Committee for the services and support to businesses and to independents</t>
  </si>
  <si>
    <t>Joint Committee for the liberal professions</t>
  </si>
  <si>
    <t>AUXILIARY Joint Committee for the NON-PROFIT sector</t>
  </si>
  <si>
    <t>Joint Committee for the marine and waterways activities (dismantled. 14/06/2014)</t>
  </si>
  <si>
    <t>Joint Committee for the approved social housing associations</t>
  </si>
  <si>
    <t>Joint Committee for the orthopedic technologies</t>
  </si>
  <si>
    <t>Joint Committee for the intermediation banking investment services</t>
  </si>
  <si>
    <t>Valeur table</t>
  </si>
  <si>
    <t>Libellé 20 FR</t>
  </si>
  <si>
    <t>Libellé 20 NL</t>
  </si>
  <si>
    <t>libellé 60 FR</t>
  </si>
  <si>
    <t>libellé 60 NL</t>
  </si>
  <si>
    <t>libellé 60 GE</t>
  </si>
  <si>
    <t>libellé 60 EN</t>
  </si>
  <si>
    <t xml:space="preserve">In september 2018 namen we de codering op in de telebib2 database - A139 bevat nu dus de codering die we tot dan als een "externe lijst" beschouwden.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</si>
</sst>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C21" sqref="C21"/>
    </sheetView>
  </sheetViews>
  <sheetFormatPr defaultRowHeight="15" x14ac:dyDescent="0.25"/>
  <sheetData>
    <row r="1" spans="1:4" x14ac:dyDescent="0.25">
      <c r="A1" t="s">
        <v>0</v>
      </c>
    </row>
    <row r="2" spans="1:4" x14ac:dyDescent="0.25">
      <c r="B2" t="s">
        <v>1</v>
      </c>
    </row>
    <row r="4" spans="1:4" x14ac:dyDescent="0.25">
      <c r="B4" t="s">
        <v>2</v>
      </c>
    </row>
    <row r="5" spans="1:4" x14ac:dyDescent="0.25">
      <c r="C5" t="s">
        <v>3</v>
      </c>
    </row>
    <row r="6" spans="1:4" x14ac:dyDescent="0.25">
      <c r="D6" t="s">
        <v>4</v>
      </c>
    </row>
    <row r="7" spans="1:4" x14ac:dyDescent="0.25">
      <c r="A7" t="s">
        <v>5</v>
      </c>
      <c r="B7" t="s">
        <v>6</v>
      </c>
    </row>
    <row r="8" spans="1:4" x14ac:dyDescent="0.25">
      <c r="C8" t="s">
        <v>7</v>
      </c>
    </row>
    <row r="9" spans="1:4" x14ac:dyDescent="0.25">
      <c r="D9" t="s">
        <v>8</v>
      </c>
    </row>
    <row r="11" spans="1:4" x14ac:dyDescent="0.25">
      <c r="C11" t="s">
        <v>9</v>
      </c>
    </row>
    <row r="13" spans="1:4" x14ac:dyDescent="0.25">
      <c r="C13" t="s">
        <v>10</v>
      </c>
    </row>
    <row r="15" spans="1:4" x14ac:dyDescent="0.25">
      <c r="D15" t="s">
        <v>11</v>
      </c>
    </row>
    <row r="16" spans="1:4" x14ac:dyDescent="0.25">
      <c r="D16" t="s">
        <v>12</v>
      </c>
    </row>
    <row r="17" spans="1:4" x14ac:dyDescent="0.25">
      <c r="D17" t="s">
        <v>13</v>
      </c>
    </row>
    <row r="18" spans="1:4" x14ac:dyDescent="0.25">
      <c r="D18" t="s">
        <v>14</v>
      </c>
    </row>
    <row r="20" spans="1:4" x14ac:dyDescent="0.25">
      <c r="A20" t="s">
        <v>1262</v>
      </c>
    </row>
    <row r="21" spans="1:4" x14ac:dyDescent="0.25">
      <c r="C21" t="s">
        <v>1778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2.28515625" customWidth="1"/>
    <col min="2" max="4" width="51.85546875" customWidth="1"/>
    <col min="5" max="5" width="3.42578125" customWidth="1"/>
    <col min="7" max="7" width="7.28515625" customWidth="1"/>
    <col min="8" max="8" width="81.5703125" style="5" customWidth="1"/>
    <col min="9" max="9" width="7.28515625" customWidth="1"/>
    <col min="10" max="10" width="6.85546875" customWidth="1"/>
    <col min="11" max="11" width="81.5703125" customWidth="1"/>
    <col min="12" max="13" width="6.7109375" customWidth="1"/>
    <col min="14" max="14" width="81.5703125" style="5" customWidth="1"/>
    <col min="15" max="15" width="6.7109375" customWidth="1"/>
  </cols>
  <sheetData>
    <row r="1" spans="1:31" s="3" customFormat="1" ht="45" x14ac:dyDescent="0.25">
      <c r="A1" s="2" t="s">
        <v>15</v>
      </c>
      <c r="B1" s="2" t="s">
        <v>1263</v>
      </c>
      <c r="C1" s="2" t="s">
        <v>1264</v>
      </c>
      <c r="D1" s="2" t="s">
        <v>1265</v>
      </c>
      <c r="F1" s="2" t="s">
        <v>1266</v>
      </c>
      <c r="G1" s="2" t="s">
        <v>1268</v>
      </c>
      <c r="H1" s="4" t="s">
        <v>1267</v>
      </c>
      <c r="I1" s="2" t="s">
        <v>1269</v>
      </c>
      <c r="J1" s="2" t="s">
        <v>1270</v>
      </c>
      <c r="K1" s="4" t="s">
        <v>1337</v>
      </c>
      <c r="L1" s="2" t="s">
        <v>1339</v>
      </c>
      <c r="M1" s="2" t="s">
        <v>1271</v>
      </c>
      <c r="N1" s="4" t="s">
        <v>1338</v>
      </c>
      <c r="O1" s="2" t="s">
        <v>1340</v>
      </c>
      <c r="Q1" s="3" t="s">
        <v>1758</v>
      </c>
      <c r="S1" s="3" t="s">
        <v>1761</v>
      </c>
      <c r="T1" s="3" t="s">
        <v>1760</v>
      </c>
      <c r="U1" s="3" t="s">
        <v>1762</v>
      </c>
      <c r="V1" s="3" t="s">
        <v>1763</v>
      </c>
      <c r="X1" s="3" t="s">
        <v>1771</v>
      </c>
      <c r="Z1" s="3" t="s">
        <v>1772</v>
      </c>
      <c r="AA1" s="3" t="s">
        <v>1773</v>
      </c>
      <c r="AB1" s="3" t="s">
        <v>1774</v>
      </c>
      <c r="AC1" s="3" t="s">
        <v>1775</v>
      </c>
      <c r="AD1" s="3" t="s">
        <v>1776</v>
      </c>
      <c r="AE1" s="3" t="s">
        <v>1777</v>
      </c>
    </row>
    <row r="2" spans="1:31" x14ac:dyDescent="0.25">
      <c r="A2" s="1" t="s">
        <v>16</v>
      </c>
      <c r="B2" s="1" t="s">
        <v>17</v>
      </c>
      <c r="C2" s="1" t="s">
        <v>18</v>
      </c>
      <c r="D2" s="1" t="s">
        <v>19</v>
      </c>
      <c r="F2" t="str">
        <f>LEFT(A2,3)&amp;MID(A2,5,2)&amp;MID(A2,8,2)</f>
        <v>1000000</v>
      </c>
      <c r="G2">
        <f>LEN(B2)</f>
        <v>49</v>
      </c>
      <c r="H2" s="5" t="s">
        <v>1173</v>
      </c>
      <c r="I2">
        <f>LEN(H2)</f>
        <v>31</v>
      </c>
      <c r="J2">
        <f t="shared" ref="J2:J65" si="0">LEN(C2)</f>
        <v>49</v>
      </c>
      <c r="K2" s="5" t="s">
        <v>1341</v>
      </c>
      <c r="L2">
        <f>LEN(K2)</f>
        <v>36</v>
      </c>
      <c r="M2">
        <f t="shared" ref="M2:M65" si="1">LEN(D2)</f>
        <v>49</v>
      </c>
      <c r="N2" s="5" t="s">
        <v>1538</v>
      </c>
      <c r="O2">
        <f>LEN(N2)</f>
        <v>36</v>
      </c>
      <c r="Q2" t="s">
        <v>1759</v>
      </c>
      <c r="R2" t="str">
        <f>F2</f>
        <v>1000000</v>
      </c>
      <c r="S2" t="str">
        <f>B2</f>
        <v>Commission paritaire auxiliaire pour ouvriers (2)</v>
      </c>
      <c r="T2" t="str">
        <f>C2</f>
        <v>Aanvullend Paritair Comité voor de werklieden (2)</v>
      </c>
      <c r="U2" t="str">
        <f>S2</f>
        <v>Commission paritaire auxiliaire pour ouvriers (2)</v>
      </c>
      <c r="V2" t="str">
        <f>D2</f>
        <v>Auxiliary Joint Committee for blue collar workers</v>
      </c>
      <c r="X2" t="s">
        <v>1759</v>
      </c>
      <c r="Y2" t="str">
        <f>R2</f>
        <v>1000000</v>
      </c>
      <c r="AB2" t="str">
        <f>H2</f>
        <v>CP auxiliaire pour ouvriers (2)</v>
      </c>
      <c r="AC2" t="str">
        <f>K2</f>
        <v>Aanvullend PC voor de werklieden (2)</v>
      </c>
      <c r="AD2" t="str">
        <f>AB2</f>
        <v>CP auxiliaire pour ouvriers (2)</v>
      </c>
      <c r="AE2" t="str">
        <f>N2</f>
        <v>Auxiliary JC for blue collar workers</v>
      </c>
    </row>
    <row r="3" spans="1:31" x14ac:dyDescent="0.25">
      <c r="A3" s="1" t="s">
        <v>20</v>
      </c>
      <c r="B3" s="1" t="s">
        <v>21</v>
      </c>
      <c r="C3" s="1" t="s">
        <v>22</v>
      </c>
      <c r="D3" s="1" t="s">
        <v>23</v>
      </c>
      <c r="F3" t="str">
        <f t="shared" ref="F3:F66" si="2">LEFT(A3,3)&amp;MID(A3,5,2)&amp;MID(A3,8,2)</f>
        <v>1010000</v>
      </c>
      <c r="G3">
        <f t="shared" ref="G3:G66" si="3">LEN(B3)</f>
        <v>36</v>
      </c>
      <c r="H3" s="5" t="s">
        <v>21</v>
      </c>
      <c r="I3">
        <f t="shared" ref="I3:I66" si="4">LEN(H3)</f>
        <v>36</v>
      </c>
      <c r="J3">
        <f t="shared" si="0"/>
        <v>32</v>
      </c>
      <c r="K3" s="5" t="s">
        <v>22</v>
      </c>
      <c r="L3">
        <f t="shared" ref="L3:L66" si="5">LEN(K3)</f>
        <v>32</v>
      </c>
      <c r="M3">
        <f t="shared" si="1"/>
        <v>34</v>
      </c>
      <c r="N3" s="5" t="s">
        <v>23</v>
      </c>
      <c r="O3">
        <f t="shared" ref="O3:O66" si="6">LEN(N3)</f>
        <v>34</v>
      </c>
      <c r="Q3" t="s">
        <v>1759</v>
      </c>
      <c r="R3" t="str">
        <f t="shared" ref="R3:R66" si="7">F3</f>
        <v>1010000</v>
      </c>
      <c r="S3" t="str">
        <f t="shared" ref="S3:S66" si="8">B3</f>
        <v>Commission nationale mixte des mines</v>
      </c>
      <c r="T3" t="str">
        <f t="shared" ref="T3:T66" si="9">C3</f>
        <v>Nationale Gemengde Mijncommissie</v>
      </c>
      <c r="U3" t="str">
        <f t="shared" ref="U3:U66" si="10">S3</f>
        <v>Commission nationale mixte des mines</v>
      </c>
      <c r="V3" t="str">
        <f t="shared" ref="V3:V66" si="11">D3</f>
        <v>National mixed committee on mining</v>
      </c>
      <c r="X3" t="s">
        <v>1759</v>
      </c>
      <c r="Y3" t="str">
        <f t="shared" ref="Y3:Y66" si="12">R3</f>
        <v>1010000</v>
      </c>
      <c r="AB3" t="str">
        <f t="shared" ref="AB3:AB66" si="13">H3</f>
        <v>Commission nationale mixte des mines</v>
      </c>
      <c r="AC3" t="str">
        <f t="shared" ref="AC3:AC66" si="14">K3</f>
        <v>Nationale Gemengde Mijncommissie</v>
      </c>
      <c r="AD3" t="str">
        <f t="shared" ref="AD3:AD66" si="15">AB3</f>
        <v>Commission nationale mixte des mines</v>
      </c>
      <c r="AE3" t="str">
        <f t="shared" ref="AE3:AE66" si="16">N3</f>
        <v>National mixed committee on mining</v>
      </c>
    </row>
    <row r="4" spans="1:31" x14ac:dyDescent="0.25">
      <c r="A4" s="1" t="s">
        <v>24</v>
      </c>
      <c r="B4" s="1" t="s">
        <v>25</v>
      </c>
      <c r="C4" s="1" t="s">
        <v>26</v>
      </c>
      <c r="D4" s="1" t="s">
        <v>27</v>
      </c>
      <c r="F4" t="str">
        <f t="shared" si="2"/>
        <v>1020000</v>
      </c>
      <c r="G4">
        <f t="shared" si="3"/>
        <v>49</v>
      </c>
      <c r="H4" s="5" t="s">
        <v>1174</v>
      </c>
      <c r="I4">
        <f t="shared" si="4"/>
        <v>31</v>
      </c>
      <c r="J4">
        <f t="shared" si="0"/>
        <v>37</v>
      </c>
      <c r="K4" s="5" t="s">
        <v>1342</v>
      </c>
      <c r="L4">
        <f t="shared" si="5"/>
        <v>24</v>
      </c>
      <c r="M4">
        <f t="shared" si="1"/>
        <v>28</v>
      </c>
      <c r="N4" s="5" t="s">
        <v>1539</v>
      </c>
      <c r="O4">
        <f t="shared" si="6"/>
        <v>15</v>
      </c>
      <c r="Q4" t="s">
        <v>1759</v>
      </c>
      <c r="R4" t="str">
        <f t="shared" si="7"/>
        <v>1020000</v>
      </c>
      <c r="S4" t="str">
        <f t="shared" si="8"/>
        <v>Commission paritaire de l'industrie des carrières</v>
      </c>
      <c r="T4" t="str">
        <f t="shared" si="9"/>
        <v>Paritair Comité voor het groefbedrijf</v>
      </c>
      <c r="U4" t="str">
        <f t="shared" si="10"/>
        <v>Commission paritaire de l'industrie des carrières</v>
      </c>
      <c r="V4" t="str">
        <f t="shared" si="11"/>
        <v>Joint Committee for quarries</v>
      </c>
      <c r="X4" t="s">
        <v>1759</v>
      </c>
      <c r="Y4" t="str">
        <f t="shared" si="12"/>
        <v>1020000</v>
      </c>
      <c r="AB4" t="str">
        <f t="shared" si="13"/>
        <v>CP de l'industrie des carrières</v>
      </c>
      <c r="AC4" t="str">
        <f t="shared" si="14"/>
        <v>PC voor het groefbedrijf</v>
      </c>
      <c r="AD4" t="str">
        <f t="shared" si="15"/>
        <v>CP de l'industrie des carrières</v>
      </c>
      <c r="AE4" t="str">
        <f t="shared" si="16"/>
        <v>JC for quarries</v>
      </c>
    </row>
    <row r="5" spans="1:31" x14ac:dyDescent="0.25">
      <c r="A5" s="1" t="s">
        <v>28</v>
      </c>
      <c r="B5" s="1" t="s">
        <v>29</v>
      </c>
      <c r="C5" s="1" t="s">
        <v>30</v>
      </c>
      <c r="D5" s="1" t="s">
        <v>31</v>
      </c>
      <c r="F5" t="str">
        <f t="shared" si="2"/>
        <v>1020100</v>
      </c>
      <c r="G5">
        <f t="shared" si="3"/>
        <v>121</v>
      </c>
      <c r="H5" s="5" t="s">
        <v>1272</v>
      </c>
      <c r="I5">
        <f t="shared" si="4"/>
        <v>48</v>
      </c>
      <c r="J5">
        <f t="shared" si="0"/>
        <v>126</v>
      </c>
      <c r="K5" s="5" t="s">
        <v>1469</v>
      </c>
      <c r="L5">
        <f t="shared" si="5"/>
        <v>46</v>
      </c>
      <c r="M5">
        <f t="shared" si="1"/>
        <v>130</v>
      </c>
      <c r="N5" s="5" t="s">
        <v>1683</v>
      </c>
      <c r="O5">
        <f t="shared" si="6"/>
        <v>44</v>
      </c>
      <c r="Q5" t="s">
        <v>1759</v>
      </c>
      <c r="R5" t="str">
        <f t="shared" si="7"/>
        <v>1020100</v>
      </c>
      <c r="S5" t="str">
        <f t="shared" si="8"/>
        <v>Sous-commission paritaire de l'industrie des carrières de petit granit et de calcaire à tailler de la province de Hainaut</v>
      </c>
      <c r="T5" t="str">
        <f t="shared" si="9"/>
        <v>Paritair Subcomité voor het bedrijf der hardsteengroeven en der groeven van uit te houwen kalksteen in de provincie Henegouwen</v>
      </c>
      <c r="U5" t="str">
        <f t="shared" si="10"/>
        <v>Sous-commission paritaire de l'industrie des carrières de petit granit et de calcaire à tailler de la province de Hainaut</v>
      </c>
      <c r="V5" t="str">
        <f t="shared" si="11"/>
        <v>Joint Subcommittee for the industry of the limestone quarries and the quarries to extract the limestone in the province of Hainaut</v>
      </c>
      <c r="X5" t="s">
        <v>1759</v>
      </c>
      <c r="Y5" t="str">
        <f t="shared" si="12"/>
        <v>1020100</v>
      </c>
      <c r="AB5" t="str">
        <f t="shared" si="13"/>
        <v>SCP carrières petit granit et calcaire - Hainaut</v>
      </c>
      <c r="AC5" t="str">
        <f t="shared" si="14"/>
        <v>PSC hardsteengroeven en kalksteen - Henegouwen</v>
      </c>
      <c r="AD5" t="str">
        <f t="shared" si="15"/>
        <v>SCP carrières petit granit et calcaire - Hainaut</v>
      </c>
      <c r="AE5" t="str">
        <f t="shared" si="16"/>
        <v>JSC limestone quarries - province of Hainaut</v>
      </c>
    </row>
    <row r="6" spans="1:31" x14ac:dyDescent="0.25">
      <c r="A6" s="1" t="s">
        <v>32</v>
      </c>
      <c r="B6" s="1" t="s">
        <v>33</v>
      </c>
      <c r="C6" s="1" t="s">
        <v>34</v>
      </c>
      <c r="D6" s="1" t="s">
        <v>35</v>
      </c>
      <c r="F6" t="str">
        <f t="shared" si="2"/>
        <v>1020200</v>
      </c>
      <c r="G6">
        <f t="shared" si="3"/>
        <v>130</v>
      </c>
      <c r="H6" s="5" t="s">
        <v>1273</v>
      </c>
      <c r="I6">
        <f t="shared" si="4"/>
        <v>52</v>
      </c>
      <c r="J6">
        <f t="shared" si="0"/>
        <v>130</v>
      </c>
      <c r="K6" s="5" t="s">
        <v>1470</v>
      </c>
      <c r="L6">
        <f t="shared" si="5"/>
        <v>49</v>
      </c>
      <c r="M6">
        <f t="shared" si="1"/>
        <v>139</v>
      </c>
      <c r="N6" s="5" t="s">
        <v>1684</v>
      </c>
      <c r="O6">
        <f t="shared" si="6"/>
        <v>53</v>
      </c>
      <c r="Q6" t="s">
        <v>1759</v>
      </c>
      <c r="R6" t="str">
        <f t="shared" si="7"/>
        <v>1020200</v>
      </c>
      <c r="S6" t="str">
        <f t="shared" si="8"/>
        <v>Sous-commission paritaire de l'industrie des carrières de petit granit et de calcaire à tailler des provinces de Liège et de Namur</v>
      </c>
      <c r="T6" t="str">
        <f t="shared" si="9"/>
        <v>Paritair Subcomité voor het bedrijf der hardsteengroeven en der groeven van uit te houwen kalksteen in de provincies Luik en Namen</v>
      </c>
      <c r="U6" t="str">
        <f t="shared" si="10"/>
        <v>Sous-commission paritaire de l'industrie des carrières de petit granit et de calcaire à tailler des provinces de Liège et de Namur</v>
      </c>
      <c r="V6" t="str">
        <f t="shared" si="11"/>
        <v>Joint Subcommittee for the industry of the limestone quarries and the quarries to extract the limestone in the provinces of Liège and Namur</v>
      </c>
      <c r="X6" t="s">
        <v>1759</v>
      </c>
      <c r="Y6" t="str">
        <f t="shared" si="12"/>
        <v>1020200</v>
      </c>
      <c r="AB6" t="str">
        <f t="shared" si="13"/>
        <v>SCP carrières petit granit et calcaire - Liège Namur</v>
      </c>
      <c r="AC6" t="str">
        <f t="shared" si="14"/>
        <v>PSC hardsteengroeven en kalksteen - Luik en Namen</v>
      </c>
      <c r="AD6" t="str">
        <f t="shared" si="15"/>
        <v>SCP carrières petit granit et calcaire - Liège Namur</v>
      </c>
      <c r="AE6" t="str">
        <f t="shared" si="16"/>
        <v>JSC limestone quarries - provinces of Liège and Namur</v>
      </c>
    </row>
    <row r="7" spans="1:31" x14ac:dyDescent="0.25">
      <c r="A7" s="1" t="s">
        <v>36</v>
      </c>
      <c r="B7" s="1" t="s">
        <v>37</v>
      </c>
      <c r="C7" s="1" t="s">
        <v>38</v>
      </c>
      <c r="D7" s="1" t="s">
        <v>39</v>
      </c>
      <c r="F7" t="str">
        <f t="shared" si="2"/>
        <v>1020300</v>
      </c>
      <c r="G7">
        <f t="shared" si="3"/>
        <v>125</v>
      </c>
      <c r="H7" s="5" t="s">
        <v>1274</v>
      </c>
      <c r="I7">
        <f t="shared" si="4"/>
        <v>57</v>
      </c>
      <c r="J7">
        <f t="shared" si="0"/>
        <v>121</v>
      </c>
      <c r="K7" s="5" t="s">
        <v>1471</v>
      </c>
      <c r="L7">
        <f t="shared" si="5"/>
        <v>58</v>
      </c>
      <c r="M7">
        <f t="shared" si="1"/>
        <v>132</v>
      </c>
      <c r="N7" s="5" t="s">
        <v>1685</v>
      </c>
      <c r="O7">
        <f t="shared" si="6"/>
        <v>58</v>
      </c>
      <c r="Q7" t="s">
        <v>1759</v>
      </c>
      <c r="R7" t="str">
        <f t="shared" si="7"/>
        <v>1020300</v>
      </c>
      <c r="S7" t="str">
        <f t="shared" si="8"/>
        <v>Sous-commission paritaire des carrières de porphyre de la province de Hainaut et des carrières de quartzite du Brabant wallon</v>
      </c>
      <c r="T7" t="str">
        <f t="shared" si="9"/>
        <v>Paritair Subcomité voor de porfiergroeven in de provincie Henegouwen en de kwartsietgroeven in de provincie Waals Brabant</v>
      </c>
      <c r="U7" t="str">
        <f t="shared" si="10"/>
        <v>Sous-commission paritaire des carrières de porphyre de la province de Hainaut et des carrières de quartzite du Brabant wallon</v>
      </c>
      <c r="V7" t="str">
        <f t="shared" si="11"/>
        <v>Joint Subcommittee of the porphyry quarries in the province of Hainaut and the quartzite quarries in the province of Brabant Walloon</v>
      </c>
      <c r="X7" t="s">
        <v>1759</v>
      </c>
      <c r="Y7" t="str">
        <f t="shared" si="12"/>
        <v>1020300</v>
      </c>
      <c r="AB7" t="str">
        <f t="shared" si="13"/>
        <v>SCP carrières porphyre Hainaut - quartzite Brabant wallon</v>
      </c>
      <c r="AC7" t="str">
        <f t="shared" si="14"/>
        <v>PSC porfiergroeven Henegouwen kwartsietgroeven Waals Brab.</v>
      </c>
      <c r="AD7" t="str">
        <f t="shared" si="15"/>
        <v>SCP carrières porphyre Hainaut - quartzite Brabant wallon</v>
      </c>
      <c r="AE7" t="str">
        <f t="shared" si="16"/>
        <v>JSC porphyry quarries Hainaut - quartzite quarries Brab.W.</v>
      </c>
    </row>
    <row r="8" spans="1:31" x14ac:dyDescent="0.25">
      <c r="A8" s="1" t="s">
        <v>40</v>
      </c>
      <c r="B8" s="1" t="s">
        <v>41</v>
      </c>
      <c r="C8" s="1" t="s">
        <v>42</v>
      </c>
      <c r="D8" s="1" t="s">
        <v>43</v>
      </c>
      <c r="F8" t="str">
        <f t="shared" si="2"/>
        <v>1020400</v>
      </c>
      <c r="G8">
        <f t="shared" si="3"/>
        <v>168</v>
      </c>
      <c r="H8" s="5" t="s">
        <v>1275</v>
      </c>
      <c r="I8">
        <f t="shared" si="4"/>
        <v>60</v>
      </c>
      <c r="J8">
        <f t="shared" si="0"/>
        <v>177</v>
      </c>
      <c r="K8" s="5" t="s">
        <v>1472</v>
      </c>
      <c r="L8">
        <f t="shared" si="5"/>
        <v>60</v>
      </c>
      <c r="M8">
        <f t="shared" si="1"/>
        <v>194</v>
      </c>
      <c r="N8" s="5" t="s">
        <v>1686</v>
      </c>
      <c r="O8">
        <f t="shared" si="6"/>
        <v>59</v>
      </c>
      <c r="Q8" t="s">
        <v>1759</v>
      </c>
      <c r="R8" t="str">
        <f t="shared" si="7"/>
        <v>1020400</v>
      </c>
      <c r="S8" t="str">
        <f t="shared" si="8"/>
        <v>Sous-commission paritaire de l'industrie des carrières de grès et quartzite de tout le territoire du Royaume, à l'exception des carrières de quartzite du Brabant wallon</v>
      </c>
      <c r="T8" t="str">
        <f t="shared" si="9"/>
        <v>Paritair Subcomité voor het bedrijf van de zandsteen- en kwartsietgroeven op het gehele grondgebied van het Rijk, uitgezonderd de kwartsietgroeven van de provincie Waals Brabant</v>
      </c>
      <c r="U8" t="str">
        <f t="shared" si="10"/>
        <v>Sous-commission paritaire de l'industrie des carrières de grès et quartzite de tout le territoire du Royaume, à l'exception des carrières de quartzite du Brabant wallon</v>
      </c>
      <c r="V8" t="str">
        <f t="shared" si="11"/>
        <v>Joint Subcommittee for the industry of the sandstone and quartzite quarries throughout the territory of the state, with the exception of the quartzite quarries of the province of Brabant Walloon</v>
      </c>
      <c r="X8" t="s">
        <v>1759</v>
      </c>
      <c r="Y8" t="str">
        <f t="shared" si="12"/>
        <v>1020400</v>
      </c>
      <c r="AB8" t="str">
        <f t="shared" si="13"/>
        <v>SCP carrières grès et quartzite Royaume ex. Quartz. Brab. W.</v>
      </c>
      <c r="AC8" t="str">
        <f t="shared" si="14"/>
        <v>PSC zandsteen- kwartsietgroeven Rijk uitgez. kwarts. W.Brab.</v>
      </c>
      <c r="AD8" t="str">
        <f t="shared" si="15"/>
        <v>SCP carrières grès et quartzite Royaume ex. Quartz. Brab. W.</v>
      </c>
      <c r="AE8" t="str">
        <f t="shared" si="16"/>
        <v>JSC sandstone quartzite quarries - except quartzite Brab.W.</v>
      </c>
    </row>
    <row r="9" spans="1:31" x14ac:dyDescent="0.25">
      <c r="A9" s="1" t="s">
        <v>44</v>
      </c>
      <c r="B9" s="1" t="s">
        <v>45</v>
      </c>
      <c r="C9" s="1" t="s">
        <v>46</v>
      </c>
      <c r="D9" s="1" t="s">
        <v>47</v>
      </c>
      <c r="F9" t="str">
        <f t="shared" si="2"/>
        <v>1020500</v>
      </c>
      <c r="G9">
        <f t="shared" si="3"/>
        <v>187</v>
      </c>
      <c r="H9" s="5" t="s">
        <v>1276</v>
      </c>
      <c r="I9">
        <f t="shared" si="4"/>
        <v>60</v>
      </c>
      <c r="J9">
        <f t="shared" si="0"/>
        <v>179</v>
      </c>
      <c r="K9" s="5" t="s">
        <v>1473</v>
      </c>
      <c r="L9">
        <f t="shared" si="5"/>
        <v>60</v>
      </c>
      <c r="M9">
        <f t="shared" si="1"/>
        <v>160</v>
      </c>
      <c r="N9" s="5" t="s">
        <v>1687</v>
      </c>
      <c r="O9">
        <f t="shared" si="6"/>
        <v>60</v>
      </c>
      <c r="Q9" t="s">
        <v>1759</v>
      </c>
      <c r="R9" t="str">
        <f t="shared" si="7"/>
        <v>1020500</v>
      </c>
      <c r="S9" t="str">
        <f t="shared" si="8"/>
        <v>Sous-commission paritaire de l'industrie des carrières de kaolin et de sable exploitées à ciel ouvert dans les provinces du Brabant wallon, de Hainaut, de Liège, de Luxembourg et de Namur</v>
      </c>
      <c r="T9" t="str">
        <f t="shared" si="9"/>
        <v>Paritair Subcomité voor het bedrijf der porseleinaarde- en zandgroeven welke in openlucht geëxploiteerd worden in de provincies Waals-Brabant, Henegouwen, Luik, Luxemburg en Namen</v>
      </c>
      <c r="U9" t="str">
        <f t="shared" si="10"/>
        <v>Sous-commission paritaire de l'industrie des carrières de kaolin et de sable exploitées à ciel ouvert dans les provinces du Brabant wallon, de Hainaut, de Liège, de Luxembourg et de Namur</v>
      </c>
      <c r="V9" t="str">
        <f t="shared" si="11"/>
        <v>Joint Subcommittee for the industry of kaolin and open air quarres which are exploited in the provinces of Brabant Walloon, Hainaut, Liège, Luxembourg and Namur</v>
      </c>
      <c r="X9" t="s">
        <v>1759</v>
      </c>
      <c r="Y9" t="str">
        <f t="shared" si="12"/>
        <v>1020500</v>
      </c>
      <c r="AB9" t="str">
        <f t="shared" si="13"/>
        <v>SCP carrières kaolin et sable - Brab.w. Hain. Liè. Lux. Nam.</v>
      </c>
      <c r="AC9" t="str">
        <f t="shared" si="14"/>
        <v>PSC porseleinaarde- zandgroeven - W.Bra. Hen. Luik Lux. Nam.</v>
      </c>
      <c r="AD9" t="str">
        <f t="shared" si="15"/>
        <v>SCP carrières kaolin et sable - Brab.w. Hain. Liè. Lux. Nam.</v>
      </c>
      <c r="AE9" t="str">
        <f t="shared" si="16"/>
        <v>JSC kaolin and open air quarries - Br.W. Hain. Li. Lux. Nam.</v>
      </c>
    </row>
    <row r="10" spans="1:31" x14ac:dyDescent="0.25">
      <c r="A10" s="1" t="s">
        <v>48</v>
      </c>
      <c r="B10" s="1" t="s">
        <v>49</v>
      </c>
      <c r="C10" s="1" t="s">
        <v>50</v>
      </c>
      <c r="D10" s="1" t="s">
        <v>51</v>
      </c>
      <c r="F10" t="str">
        <f t="shared" si="2"/>
        <v>1020600</v>
      </c>
      <c r="G10">
        <f t="shared" si="3"/>
        <v>211</v>
      </c>
      <c r="H10" s="5" t="s">
        <v>1277</v>
      </c>
      <c r="I10">
        <f t="shared" si="4"/>
        <v>60</v>
      </c>
      <c r="J10">
        <f t="shared" si="0"/>
        <v>189</v>
      </c>
      <c r="K10" s="5" t="s">
        <v>1474</v>
      </c>
      <c r="L10">
        <f t="shared" si="5"/>
        <v>60</v>
      </c>
      <c r="M10">
        <f t="shared" si="1"/>
        <v>186</v>
      </c>
      <c r="N10" s="5" t="s">
        <v>1688</v>
      </c>
      <c r="O10">
        <f t="shared" si="6"/>
        <v>59</v>
      </c>
      <c r="Q10" t="s">
        <v>1759</v>
      </c>
      <c r="R10" t="str">
        <f t="shared" si="7"/>
        <v>1020600</v>
      </c>
      <c r="S10" t="str">
        <f t="shared" si="8"/>
        <v>Sous-commission paritaire de l'industrie des carrières de gravier et de sable exploitées à ciel ouvert dans les provinces d'Anvers, de Flandre occidentale, de Flandre orientale, de Limbourg et du Brabant flamand</v>
      </c>
      <c r="T10" t="str">
        <f t="shared" si="9"/>
        <v>Paritair Subcomité voor het bedrijf der grint- en zandgroeven welke in openlucht geëxploiteerd worden in de provincies Antwerpen, West-Vlaanderen, Oost-Vlaanderen, Limburg en Vlaams-Brabant</v>
      </c>
      <c r="U10" t="str">
        <f t="shared" si="10"/>
        <v>Sous-commission paritaire de l'industrie des carrières de gravier et de sable exploitées à ciel ouvert dans les provinces d'Anvers, de Flandre occidentale, de Flandre orientale, de Limbourg et du Brabant flamand</v>
      </c>
      <c r="V10" t="str">
        <f t="shared" si="11"/>
        <v>Joint Subcommittee for the industry of the gravel and sand quarries which are exploited in open air in the provinces of Antwerp, West Flanders, East Flanders, Limburg and Brabant-Flemish</v>
      </c>
      <c r="X10" t="s">
        <v>1759</v>
      </c>
      <c r="Y10" t="str">
        <f t="shared" si="12"/>
        <v>1020600</v>
      </c>
      <c r="AB10" t="str">
        <f t="shared" si="13"/>
        <v>SCP carrières gravier et sable -Anv. Flandres Limb. Brab.fl.</v>
      </c>
      <c r="AC10" t="str">
        <f t="shared" si="14"/>
        <v>PSC grint- en zandgroeven - Antw. W.Vl. O.Vl. Limb. Vl.Brab.</v>
      </c>
      <c r="AD10" t="str">
        <f t="shared" si="15"/>
        <v>SCP carrières gravier et sable -Anv. Flandres Limb. Brab.fl.</v>
      </c>
      <c r="AE10" t="str">
        <f t="shared" si="16"/>
        <v>JSC gravel sand quarries - Antw, W.Fl. E.Fl. Limb. Brab.Fl.</v>
      </c>
    </row>
    <row r="11" spans="1:31" x14ac:dyDescent="0.25">
      <c r="A11" s="1" t="s">
        <v>52</v>
      </c>
      <c r="B11" s="1" t="s">
        <v>53</v>
      </c>
      <c r="C11" s="1" t="s">
        <v>54</v>
      </c>
      <c r="D11" s="1" t="s">
        <v>55</v>
      </c>
      <c r="F11" t="str">
        <f t="shared" si="2"/>
        <v>1020700</v>
      </c>
      <c r="G11">
        <f t="shared" si="3"/>
        <v>129</v>
      </c>
      <c r="H11" s="5" t="s">
        <v>1278</v>
      </c>
      <c r="I11">
        <f t="shared" si="4"/>
        <v>57</v>
      </c>
      <c r="J11">
        <f t="shared" si="0"/>
        <v>132</v>
      </c>
      <c r="K11" s="5" t="s">
        <v>1475</v>
      </c>
      <c r="L11">
        <f t="shared" si="5"/>
        <v>59</v>
      </c>
      <c r="M11">
        <f t="shared" si="1"/>
        <v>129</v>
      </c>
      <c r="N11" s="5" t="s">
        <v>1689</v>
      </c>
      <c r="O11">
        <f t="shared" si="6"/>
        <v>60</v>
      </c>
      <c r="Q11" t="s">
        <v>1759</v>
      </c>
      <c r="R11" t="str">
        <f t="shared" si="7"/>
        <v>1020700</v>
      </c>
      <c r="S11" t="str">
        <f t="shared" si="8"/>
        <v>Sous-commission paritaire de l'industrie des carrières, cimenteries et fours à chaux de l'arrondissement administratif de Tournai</v>
      </c>
      <c r="T11" t="str">
        <f t="shared" si="9"/>
        <v>Paritair Subcomité voor het bedrijf der kalksteengroeven, cementfabrieken en kalkovens van het administratief arrondissement Doornik</v>
      </c>
      <c r="U11" t="str">
        <f t="shared" si="10"/>
        <v>Sous-commission paritaire de l'industrie des carrières, cimenteries et fours à chaux de l'arrondissement administratif de Tournai</v>
      </c>
      <c r="V11" t="str">
        <f t="shared" si="11"/>
        <v>Joint Subcommittee for the industry of limestone quarries, cement plants and lime kilns of the administrative district of Tournai</v>
      </c>
      <c r="X11" t="s">
        <v>1759</v>
      </c>
      <c r="Y11" t="str">
        <f t="shared" si="12"/>
        <v>1020700</v>
      </c>
      <c r="AB11" t="str">
        <f t="shared" si="13"/>
        <v>SCP carrières cimenteries fours à chaux - arrond. Tournai</v>
      </c>
      <c r="AC11" t="str">
        <f t="shared" si="14"/>
        <v>PSC kalksteengroeven cementfabrieken kalkovens arr. Doornik</v>
      </c>
      <c r="AD11" t="str">
        <f t="shared" si="15"/>
        <v>SCP carrières cimenteries fours à chaux - arrond. Tournai</v>
      </c>
      <c r="AE11" t="str">
        <f t="shared" si="16"/>
        <v>JSC limestone quarries cement plants kilns - adm.dis.Tournai</v>
      </c>
    </row>
    <row r="12" spans="1:31" x14ac:dyDescent="0.25">
      <c r="A12" s="1" t="s">
        <v>56</v>
      </c>
      <c r="B12" s="1" t="s">
        <v>57</v>
      </c>
      <c r="C12" s="1" t="s">
        <v>58</v>
      </c>
      <c r="D12" s="1" t="s">
        <v>59</v>
      </c>
      <c r="F12" t="str">
        <f t="shared" si="2"/>
        <v>1020800</v>
      </c>
      <c r="G12">
        <f t="shared" si="3"/>
        <v>110</v>
      </c>
      <c r="H12" s="5" t="s">
        <v>1279</v>
      </c>
      <c r="I12">
        <f t="shared" si="4"/>
        <v>40</v>
      </c>
      <c r="J12">
        <f t="shared" si="0"/>
        <v>106</v>
      </c>
      <c r="K12" s="5" t="s">
        <v>1476</v>
      </c>
      <c r="L12">
        <f t="shared" si="5"/>
        <v>35</v>
      </c>
      <c r="M12">
        <f t="shared" si="1"/>
        <v>107</v>
      </c>
      <c r="N12" s="5" t="s">
        <v>1690</v>
      </c>
      <c r="O12">
        <f t="shared" si="6"/>
        <v>32</v>
      </c>
      <c r="Q12" t="s">
        <v>1759</v>
      </c>
      <c r="R12" t="str">
        <f t="shared" si="7"/>
        <v>1020800</v>
      </c>
      <c r="S12" t="str">
        <f t="shared" si="8"/>
        <v>Sous-commission paritaire de l'industrie des carrières et scieries de marbres de tout le territoire du Royaume</v>
      </c>
      <c r="T12" t="str">
        <f t="shared" si="9"/>
        <v>Paritair Subcomité voor het bedrijf der marmergroeven en -zagerijen op het gehele grondgebied van het Rijk</v>
      </c>
      <c r="U12" t="str">
        <f t="shared" si="10"/>
        <v>Sous-commission paritaire de l'industrie des carrières et scieries de marbres de tout le territoire du Royaume</v>
      </c>
      <c r="V12" t="str">
        <f t="shared" si="11"/>
        <v>Joint Subcommittee for the industry of the marble quarries and sawmills on the whole territory of the state</v>
      </c>
      <c r="X12" t="s">
        <v>1759</v>
      </c>
      <c r="Y12" t="str">
        <f t="shared" si="12"/>
        <v>1020800</v>
      </c>
      <c r="AB12" t="str">
        <f t="shared" si="13"/>
        <v>SCP carrières scieries marbres - Royaume</v>
      </c>
      <c r="AC12" t="str">
        <f t="shared" si="14"/>
        <v>PSC marmergroeven -zagerijen - Rijk</v>
      </c>
      <c r="AD12" t="str">
        <f t="shared" si="15"/>
        <v>SCP carrières scieries marbres - Royaume</v>
      </c>
      <c r="AE12" t="str">
        <f t="shared" si="16"/>
        <v>JSC marble quarries and sawmills</v>
      </c>
    </row>
    <row r="13" spans="1:31" x14ac:dyDescent="0.25">
      <c r="A13" s="1" t="s">
        <v>60</v>
      </c>
      <c r="B13" s="1" t="s">
        <v>61</v>
      </c>
      <c r="C13" s="1" t="s">
        <v>62</v>
      </c>
      <c r="D13" s="1" t="s">
        <v>63</v>
      </c>
      <c r="F13" t="str">
        <f t="shared" si="2"/>
        <v>1020900</v>
      </c>
      <c r="G13">
        <f t="shared" si="3"/>
        <v>182</v>
      </c>
      <c r="H13" s="5" t="s">
        <v>1280</v>
      </c>
      <c r="I13">
        <f t="shared" si="4"/>
        <v>52</v>
      </c>
      <c r="J13">
        <f t="shared" si="0"/>
        <v>179</v>
      </c>
      <c r="K13" s="5" t="s">
        <v>1477</v>
      </c>
      <c r="L13">
        <f t="shared" si="5"/>
        <v>47</v>
      </c>
      <c r="M13">
        <f t="shared" si="1"/>
        <v>179</v>
      </c>
      <c r="N13" s="5" t="s">
        <v>1691</v>
      </c>
      <c r="O13">
        <f t="shared" si="6"/>
        <v>48</v>
      </c>
      <c r="Q13" t="s">
        <v>1759</v>
      </c>
      <c r="R13" t="str">
        <f t="shared" si="7"/>
        <v>1020900</v>
      </c>
      <c r="S13" t="str">
        <f t="shared" si="8"/>
        <v>Sous-commission paritaire de l'industrie des carrières de calcaire non taillé et des fours à chaux, des carrières de dolomies et des fours à dolomies de tout le territoire du Royaume</v>
      </c>
      <c r="T13" t="str">
        <f t="shared" si="9"/>
        <v>Paritair Subcomité voor het bedrijf van de groeven van niet uit te houwen kalksteen en van de kalkovens, van de bitterspaatgroeven en -ovens op het gehele grondgebied van het Rijk</v>
      </c>
      <c r="U13" t="str">
        <f t="shared" si="10"/>
        <v>Sous-commission paritaire de l'industrie des carrières de calcaire non taillé et des fours à chaux, des carrières de dolomies et des fours à dolomies de tout le territoire du Royaume</v>
      </c>
      <c r="V13" t="str">
        <f t="shared" si="11"/>
        <v>Joint Subcommittee for the industry of the quarries of not to engrave limestone and the lime kilns, the quarries of bitterspaat and the kilns throughout the territory of the state</v>
      </c>
      <c r="X13" t="s">
        <v>1759</v>
      </c>
      <c r="Y13" t="str">
        <f t="shared" si="12"/>
        <v>1020900</v>
      </c>
      <c r="AB13" t="str">
        <f t="shared" si="13"/>
        <v>SCP carrières calcaire et dolomies - fours - Royaume</v>
      </c>
      <c r="AC13" t="str">
        <f t="shared" si="14"/>
        <v>PSC kalksteen- bitterspaatgroeven -ovens - Rijk</v>
      </c>
      <c r="AD13" t="str">
        <f t="shared" si="15"/>
        <v>SCP carrières calcaire et dolomies - fours - Royaume</v>
      </c>
      <c r="AE13" t="str">
        <f t="shared" si="16"/>
        <v>JSC limestone and bitterspaat quarries and kilns</v>
      </c>
    </row>
    <row r="14" spans="1:31" x14ac:dyDescent="0.25">
      <c r="A14" s="1" t="s">
        <v>64</v>
      </c>
      <c r="B14" s="1" t="s">
        <v>65</v>
      </c>
      <c r="C14" s="1" t="s">
        <v>66</v>
      </c>
      <c r="D14" s="1" t="s">
        <v>67</v>
      </c>
      <c r="F14" t="str">
        <f t="shared" si="2"/>
        <v>1021000</v>
      </c>
      <c r="G14">
        <f t="shared" si="3"/>
        <v>74</v>
      </c>
      <c r="H14" s="5" t="s">
        <v>1129</v>
      </c>
      <c r="I14">
        <f t="shared" si="4"/>
        <v>52</v>
      </c>
      <c r="J14">
        <f t="shared" si="0"/>
        <v>58</v>
      </c>
      <c r="K14" s="5" t="s">
        <v>1428</v>
      </c>
      <c r="L14">
        <f t="shared" si="5"/>
        <v>43</v>
      </c>
      <c r="M14">
        <f t="shared" si="1"/>
        <v>54</v>
      </c>
      <c r="N14" s="5" t="s">
        <v>1642</v>
      </c>
      <c r="O14">
        <f t="shared" si="6"/>
        <v>39</v>
      </c>
      <c r="Q14" t="s">
        <v>1759</v>
      </c>
      <c r="R14" t="str">
        <f t="shared" si="7"/>
        <v>1021000</v>
      </c>
      <c r="S14" t="str">
        <f t="shared" si="8"/>
        <v>Sous-commission paritaire de l'industrie de la récupération de terrils (2)</v>
      </c>
      <c r="T14" t="str">
        <f t="shared" si="9"/>
        <v>Paritair Subcomité voor de terugwinning van steenstort (2)</v>
      </c>
      <c r="U14" t="str">
        <f t="shared" si="10"/>
        <v>Sous-commission paritaire de l'industrie de la récupération de terrils (2)</v>
      </c>
      <c r="V14" t="str">
        <f t="shared" si="11"/>
        <v xml:space="preserve">Joint Subcommittee for the recovery of stone deposits </v>
      </c>
      <c r="X14" t="s">
        <v>1759</v>
      </c>
      <c r="Y14" t="str">
        <f t="shared" si="12"/>
        <v>1021000</v>
      </c>
      <c r="AB14" t="str">
        <f t="shared" si="13"/>
        <v>SCP de l'industrie de la récupération de terrils (2)</v>
      </c>
      <c r="AC14" t="str">
        <f t="shared" si="14"/>
        <v>PSC voor de terugwinning van steenstort (2)</v>
      </c>
      <c r="AD14" t="str">
        <f t="shared" si="15"/>
        <v>SCP de l'industrie de la récupération de terrils (2)</v>
      </c>
      <c r="AE14" t="str">
        <f t="shared" si="16"/>
        <v xml:space="preserve">JSC for the recovery of stone deposits </v>
      </c>
    </row>
    <row r="15" spans="1:31" x14ac:dyDescent="0.25">
      <c r="A15" s="1" t="s">
        <v>68</v>
      </c>
      <c r="B15" s="1" t="s">
        <v>69</v>
      </c>
      <c r="C15" s="1" t="s">
        <v>70</v>
      </c>
      <c r="D15" s="1" t="s">
        <v>71</v>
      </c>
      <c r="F15" t="str">
        <f t="shared" si="2"/>
        <v>1021100</v>
      </c>
      <c r="G15">
        <f t="shared" si="3"/>
        <v>185</v>
      </c>
      <c r="H15" s="5" t="s">
        <v>1281</v>
      </c>
      <c r="I15">
        <f t="shared" si="4"/>
        <v>60</v>
      </c>
      <c r="J15">
        <f t="shared" si="0"/>
        <v>186</v>
      </c>
      <c r="K15" s="5" t="s">
        <v>1478</v>
      </c>
      <c r="L15">
        <f t="shared" si="5"/>
        <v>60</v>
      </c>
      <c r="M15">
        <f t="shared" si="1"/>
        <v>193</v>
      </c>
      <c r="N15" s="5" t="s">
        <v>1692</v>
      </c>
      <c r="O15">
        <f t="shared" si="6"/>
        <v>59</v>
      </c>
      <c r="Q15" t="s">
        <v>1759</v>
      </c>
      <c r="R15" t="str">
        <f t="shared" si="7"/>
        <v>1021100</v>
      </c>
      <c r="S15" t="str">
        <f t="shared" si="8"/>
        <v>Sous-commission paritaire de l'industrie des ardoisières, des carrières de coticules et pierres à rasoir des provinces du Brabant wallon, de Hainaut, de Liège, de Luxembourg et de Namur</v>
      </c>
      <c r="T15" t="str">
        <f t="shared" si="9"/>
        <v>Paritair Subcomité voor het bedrijf der leisteengroeven, coticulegroeven en groeven van slijpsteen voor scheermessen in de provincies Waals-Brabant, Henegouwen, Luik, Luxemburg en Namen.</v>
      </c>
      <c r="U15" t="str">
        <f t="shared" si="10"/>
        <v>Sous-commission paritaire de l'industrie des ardoisières, des carrières de coticules et pierres à rasoir des provinces du Brabant wallon, de Hainaut, de Liège, de Luxembourg et de Namur</v>
      </c>
      <c r="V15" t="str">
        <f t="shared" si="11"/>
        <v>Joint Subcommittee for the industry of the slate quarries, coticule quarries and quarries of whetstones for razorblades in the provinces of Brabant Walloon, Hainaut, Liège, Luxembourg and Namur</v>
      </c>
      <c r="X15" t="s">
        <v>1759</v>
      </c>
      <c r="Y15" t="str">
        <f t="shared" si="12"/>
        <v>1021100</v>
      </c>
      <c r="AB15" t="str">
        <f t="shared" si="13"/>
        <v>SCP ardoisières cotic. p.rasoir - Bra.W. Hai. Liè. Lux. Nam.</v>
      </c>
      <c r="AC15" t="str">
        <f t="shared" si="14"/>
        <v>PSC leist.- cotic.- slijpst.groeven - W.Br. Hn. Luik Lx. Na.</v>
      </c>
      <c r="AD15" t="str">
        <f t="shared" si="15"/>
        <v>SCP ardoisières cotic. p.rasoir - Bra.W. Hai. Liè. Lux. Nam.</v>
      </c>
      <c r="AE15" t="str">
        <f t="shared" si="16"/>
        <v>JSC slate coticule whetstones quarries - Br.W.Hai.Li.Lu.Na.</v>
      </c>
    </row>
    <row r="16" spans="1:31" x14ac:dyDescent="0.25">
      <c r="A16" s="1" t="s">
        <v>72</v>
      </c>
      <c r="B16" s="1" t="s">
        <v>73</v>
      </c>
      <c r="C16" s="1" t="s">
        <v>74</v>
      </c>
      <c r="D16" s="1" t="s">
        <v>75</v>
      </c>
      <c r="F16" t="str">
        <f t="shared" si="2"/>
        <v>1040000</v>
      </c>
      <c r="G16">
        <f t="shared" si="3"/>
        <v>48</v>
      </c>
      <c r="H16" s="5" t="s">
        <v>1175</v>
      </c>
      <c r="I16">
        <f t="shared" si="4"/>
        <v>30</v>
      </c>
      <c r="J16">
        <f t="shared" si="0"/>
        <v>39</v>
      </c>
      <c r="K16" s="5" t="s">
        <v>1343</v>
      </c>
      <c r="L16">
        <f t="shared" si="5"/>
        <v>26</v>
      </c>
      <c r="M16">
        <f t="shared" si="1"/>
        <v>37</v>
      </c>
      <c r="N16" s="5" t="s">
        <v>1540</v>
      </c>
      <c r="O16">
        <f t="shared" si="6"/>
        <v>24</v>
      </c>
      <c r="Q16" t="s">
        <v>1759</v>
      </c>
      <c r="R16" t="str">
        <f t="shared" si="7"/>
        <v>1040000</v>
      </c>
      <c r="S16" t="str">
        <f t="shared" si="8"/>
        <v>Commission paritaire de l'industrie sidérurgique</v>
      </c>
      <c r="T16" t="str">
        <f t="shared" si="9"/>
        <v>Paritair Comité voor de ijzernijverheid</v>
      </c>
      <c r="U16" t="str">
        <f t="shared" si="10"/>
        <v>Commission paritaire de l'industrie sidérurgique</v>
      </c>
      <c r="V16" t="str">
        <f t="shared" si="11"/>
        <v>Joint Committee for the iron industry</v>
      </c>
      <c r="X16" t="s">
        <v>1759</v>
      </c>
      <c r="Y16" t="str">
        <f t="shared" si="12"/>
        <v>1040000</v>
      </c>
      <c r="AB16" t="str">
        <f t="shared" si="13"/>
        <v>CP de l'industrie sidérurgique</v>
      </c>
      <c r="AC16" t="str">
        <f t="shared" si="14"/>
        <v>PC voor de ijzernijverheid</v>
      </c>
      <c r="AD16" t="str">
        <f t="shared" si="15"/>
        <v>CP de l'industrie sidérurgique</v>
      </c>
      <c r="AE16" t="str">
        <f t="shared" si="16"/>
        <v>JC for the iron industry</v>
      </c>
    </row>
    <row r="17" spans="1:31" x14ac:dyDescent="0.25">
      <c r="A17" s="1" t="s">
        <v>76</v>
      </c>
      <c r="B17" s="1" t="s">
        <v>77</v>
      </c>
      <c r="C17" s="1" t="s">
        <v>78</v>
      </c>
      <c r="D17" s="1" t="s">
        <v>79</v>
      </c>
      <c r="F17" t="str">
        <f t="shared" si="2"/>
        <v>1050000</v>
      </c>
      <c r="G17">
        <f t="shared" si="3"/>
        <v>43</v>
      </c>
      <c r="H17" s="5" t="s">
        <v>1176</v>
      </c>
      <c r="I17">
        <f t="shared" si="4"/>
        <v>25</v>
      </c>
      <c r="J17">
        <f t="shared" si="0"/>
        <v>41</v>
      </c>
      <c r="K17" s="5" t="s">
        <v>1344</v>
      </c>
      <c r="L17">
        <f t="shared" si="5"/>
        <v>28</v>
      </c>
      <c r="M17">
        <f t="shared" si="1"/>
        <v>57</v>
      </c>
      <c r="N17" s="5" t="s">
        <v>1541</v>
      </c>
      <c r="O17">
        <f t="shared" si="6"/>
        <v>44</v>
      </c>
      <c r="Q17" t="s">
        <v>1759</v>
      </c>
      <c r="R17" t="str">
        <f t="shared" si="7"/>
        <v>1050000</v>
      </c>
      <c r="S17" t="str">
        <f t="shared" si="8"/>
        <v>Commission paritaire des métaux non-ferreux</v>
      </c>
      <c r="T17" t="str">
        <f t="shared" si="9"/>
        <v>Paritair Comité voor de non-ferro metalen</v>
      </c>
      <c r="U17" t="str">
        <f t="shared" si="10"/>
        <v>Commission paritaire des métaux non-ferreux</v>
      </c>
      <c r="V17" t="str">
        <f t="shared" si="11"/>
        <v>Joint Committee for the manufacture of non ferrous metals</v>
      </c>
      <c r="X17" t="s">
        <v>1759</v>
      </c>
      <c r="Y17" t="str">
        <f t="shared" si="12"/>
        <v>1050000</v>
      </c>
      <c r="AB17" t="str">
        <f t="shared" si="13"/>
        <v>CP des métaux non-ferreux</v>
      </c>
      <c r="AC17" t="str">
        <f t="shared" si="14"/>
        <v>PC voor de non-ferro metalen</v>
      </c>
      <c r="AD17" t="str">
        <f t="shared" si="15"/>
        <v>CP des métaux non-ferreux</v>
      </c>
      <c r="AE17" t="str">
        <f t="shared" si="16"/>
        <v>JC for the manufacture of non ferrous metals</v>
      </c>
    </row>
    <row r="18" spans="1:31" x14ac:dyDescent="0.25">
      <c r="A18" s="1" t="s">
        <v>80</v>
      </c>
      <c r="B18" s="1" t="s">
        <v>81</v>
      </c>
      <c r="C18" s="1" t="s">
        <v>82</v>
      </c>
      <c r="D18" s="1" t="s">
        <v>83</v>
      </c>
      <c r="F18" t="str">
        <f t="shared" si="2"/>
        <v>1060000</v>
      </c>
      <c r="G18">
        <f t="shared" si="3"/>
        <v>45</v>
      </c>
      <c r="H18" s="5" t="s">
        <v>1177</v>
      </c>
      <c r="I18">
        <f t="shared" si="4"/>
        <v>27</v>
      </c>
      <c r="J18">
        <f t="shared" si="0"/>
        <v>38</v>
      </c>
      <c r="K18" s="5" t="s">
        <v>1345</v>
      </c>
      <c r="L18">
        <f t="shared" si="5"/>
        <v>25</v>
      </c>
      <c r="M18">
        <f t="shared" si="1"/>
        <v>39</v>
      </c>
      <c r="N18" s="5" t="s">
        <v>1542</v>
      </c>
      <c r="O18">
        <f t="shared" si="6"/>
        <v>26</v>
      </c>
      <c r="Q18" t="s">
        <v>1759</v>
      </c>
      <c r="R18" t="str">
        <f t="shared" si="7"/>
        <v>1060000</v>
      </c>
      <c r="S18" t="str">
        <f t="shared" si="8"/>
        <v>Commission paritaire des industries de ciment</v>
      </c>
      <c r="T18" t="str">
        <f t="shared" si="9"/>
        <v>Paritair Comité voor het cementbedrijf</v>
      </c>
      <c r="U18" t="str">
        <f t="shared" si="10"/>
        <v>Commission paritaire des industries de ciment</v>
      </c>
      <c r="V18" t="str">
        <f t="shared" si="11"/>
        <v>Joint Committee for the cement industry</v>
      </c>
      <c r="X18" t="s">
        <v>1759</v>
      </c>
      <c r="Y18" t="str">
        <f t="shared" si="12"/>
        <v>1060000</v>
      </c>
      <c r="AB18" t="str">
        <f t="shared" si="13"/>
        <v>CP des industries de ciment</v>
      </c>
      <c r="AC18" t="str">
        <f t="shared" si="14"/>
        <v>PC voor het cementbedrijf</v>
      </c>
      <c r="AD18" t="str">
        <f t="shared" si="15"/>
        <v>CP des industries de ciment</v>
      </c>
      <c r="AE18" t="str">
        <f t="shared" si="16"/>
        <v>JC for the cement industry</v>
      </c>
    </row>
    <row r="19" spans="1:31" x14ac:dyDescent="0.25">
      <c r="A19" s="1" t="s">
        <v>84</v>
      </c>
      <c r="B19" s="1" t="s">
        <v>85</v>
      </c>
      <c r="C19" s="1" t="s">
        <v>86</v>
      </c>
      <c r="D19" s="1" t="s">
        <v>87</v>
      </c>
      <c r="F19" t="str">
        <f t="shared" si="2"/>
        <v>1060100</v>
      </c>
      <c r="G19">
        <f t="shared" si="3"/>
        <v>54</v>
      </c>
      <c r="H19" s="5" t="s">
        <v>1130</v>
      </c>
      <c r="I19">
        <f t="shared" si="4"/>
        <v>32</v>
      </c>
      <c r="J19">
        <f t="shared" si="0"/>
        <v>42</v>
      </c>
      <c r="K19" s="5" t="s">
        <v>1429</v>
      </c>
      <c r="L19">
        <f t="shared" si="5"/>
        <v>27</v>
      </c>
      <c r="M19">
        <f t="shared" si="1"/>
        <v>39</v>
      </c>
      <c r="N19" s="5" t="s">
        <v>1643</v>
      </c>
      <c r="O19">
        <f t="shared" si="6"/>
        <v>24</v>
      </c>
      <c r="Q19" t="s">
        <v>1759</v>
      </c>
      <c r="R19" t="str">
        <f t="shared" si="7"/>
        <v>1060100</v>
      </c>
      <c r="S19" t="str">
        <f t="shared" si="8"/>
        <v>Sous-commission paritaire pour les fabriques de ciment</v>
      </c>
      <c r="T19" t="str">
        <f t="shared" si="9"/>
        <v>Paritair Subcomité voor de cementfabrieken</v>
      </c>
      <c r="U19" t="str">
        <f t="shared" si="10"/>
        <v>Sous-commission paritaire pour les fabriques de ciment</v>
      </c>
      <c r="V19" t="str">
        <f t="shared" si="11"/>
        <v>Joint Subcommittee for the cement works</v>
      </c>
      <c r="X19" t="s">
        <v>1759</v>
      </c>
      <c r="Y19" t="str">
        <f t="shared" si="12"/>
        <v>1060100</v>
      </c>
      <c r="AB19" t="str">
        <f t="shared" si="13"/>
        <v>SCP pour les fabriques de ciment</v>
      </c>
      <c r="AC19" t="str">
        <f t="shared" si="14"/>
        <v>PSC voor de cementfabrieken</v>
      </c>
      <c r="AD19" t="str">
        <f t="shared" si="15"/>
        <v>SCP pour les fabriques de ciment</v>
      </c>
      <c r="AE19" t="str">
        <f t="shared" si="16"/>
        <v>JSC for the cement works</v>
      </c>
    </row>
    <row r="20" spans="1:31" x14ac:dyDescent="0.25">
      <c r="A20" s="1" t="s">
        <v>88</v>
      </c>
      <c r="B20" s="1" t="s">
        <v>89</v>
      </c>
      <c r="C20" s="1" t="s">
        <v>90</v>
      </c>
      <c r="D20" s="1" t="s">
        <v>91</v>
      </c>
      <c r="F20" t="str">
        <f t="shared" si="2"/>
        <v>1060200</v>
      </c>
      <c r="G20">
        <f t="shared" si="3"/>
        <v>49</v>
      </c>
      <c r="H20" s="5" t="s">
        <v>1131</v>
      </c>
      <c r="I20">
        <f t="shared" si="4"/>
        <v>27</v>
      </c>
      <c r="J20">
        <f t="shared" si="0"/>
        <v>41</v>
      </c>
      <c r="K20" s="5" t="s">
        <v>1430</v>
      </c>
      <c r="L20">
        <f t="shared" si="5"/>
        <v>26</v>
      </c>
      <c r="M20">
        <f t="shared" si="1"/>
        <v>44</v>
      </c>
      <c r="N20" s="5" t="s">
        <v>1644</v>
      </c>
      <c r="O20">
        <f t="shared" si="6"/>
        <v>29</v>
      </c>
      <c r="Q20" t="s">
        <v>1759</v>
      </c>
      <c r="R20" t="str">
        <f t="shared" si="7"/>
        <v>1060200</v>
      </c>
      <c r="S20" t="str">
        <f t="shared" si="8"/>
        <v>Sous-commission paritaire de l’industrie du béton</v>
      </c>
      <c r="T20" t="str">
        <f t="shared" si="9"/>
        <v>Paritair Subcomité voor de betonindustrie</v>
      </c>
      <c r="U20" t="str">
        <f t="shared" si="10"/>
        <v>Sous-commission paritaire de l’industrie du béton</v>
      </c>
      <c r="V20" t="str">
        <f t="shared" si="11"/>
        <v>Joint Subcommittee for the concrete industry</v>
      </c>
      <c r="X20" t="s">
        <v>1759</v>
      </c>
      <c r="Y20" t="str">
        <f t="shared" si="12"/>
        <v>1060200</v>
      </c>
      <c r="AB20" t="str">
        <f t="shared" si="13"/>
        <v>SCP de l’industrie du béton</v>
      </c>
      <c r="AC20" t="str">
        <f t="shared" si="14"/>
        <v>PSC voor de betonindustrie</v>
      </c>
      <c r="AD20" t="str">
        <f t="shared" si="15"/>
        <v>SCP de l’industrie du béton</v>
      </c>
      <c r="AE20" t="str">
        <f t="shared" si="16"/>
        <v>JSC for the concrete industry</v>
      </c>
    </row>
    <row r="21" spans="1:31" x14ac:dyDescent="0.25">
      <c r="A21" s="1" t="s">
        <v>92</v>
      </c>
      <c r="B21" s="1" t="s">
        <v>93</v>
      </c>
      <c r="C21" s="1" t="s">
        <v>94</v>
      </c>
      <c r="D21" s="1" t="s">
        <v>95</v>
      </c>
      <c r="F21" t="str">
        <f t="shared" si="2"/>
        <v>1060300</v>
      </c>
      <c r="G21">
        <f t="shared" si="3"/>
        <v>45</v>
      </c>
      <c r="H21" s="5" t="s">
        <v>1132</v>
      </c>
      <c r="I21">
        <f t="shared" si="4"/>
        <v>23</v>
      </c>
      <c r="J21">
        <f t="shared" si="0"/>
        <v>38</v>
      </c>
      <c r="K21" s="5" t="s">
        <v>1431</v>
      </c>
      <c r="L21">
        <f t="shared" si="5"/>
        <v>23</v>
      </c>
      <c r="M21">
        <f t="shared" si="1"/>
        <v>39</v>
      </c>
      <c r="N21" s="5" t="s">
        <v>1645</v>
      </c>
      <c r="O21">
        <f t="shared" si="6"/>
        <v>24</v>
      </c>
      <c r="Q21" t="s">
        <v>1759</v>
      </c>
      <c r="R21" t="str">
        <f t="shared" si="7"/>
        <v>1060300</v>
      </c>
      <c r="S21" t="str">
        <f t="shared" si="8"/>
        <v>Sous-commission paritaire pour le fibrociment</v>
      </c>
      <c r="T21" t="str">
        <f t="shared" si="9"/>
        <v>Paritair Subcomité voor de vezelcement</v>
      </c>
      <c r="U21" t="str">
        <f t="shared" si="10"/>
        <v>Sous-commission paritaire pour le fibrociment</v>
      </c>
      <c r="V21" t="str">
        <f t="shared" si="11"/>
        <v>Joint Subcommittee for the fibre cement</v>
      </c>
      <c r="X21" t="s">
        <v>1759</v>
      </c>
      <c r="Y21" t="str">
        <f t="shared" si="12"/>
        <v>1060300</v>
      </c>
      <c r="AB21" t="str">
        <f t="shared" si="13"/>
        <v>SCP pour le fibrociment</v>
      </c>
      <c r="AC21" t="str">
        <f t="shared" si="14"/>
        <v>PSC voor de vezelcement</v>
      </c>
      <c r="AD21" t="str">
        <f t="shared" si="15"/>
        <v>SCP pour le fibrociment</v>
      </c>
      <c r="AE21" t="str">
        <f t="shared" si="16"/>
        <v>JSC for the fibre cement</v>
      </c>
    </row>
    <row r="22" spans="1:31" x14ac:dyDescent="0.25">
      <c r="A22" s="1" t="s">
        <v>96</v>
      </c>
      <c r="B22" s="1" t="s">
        <v>97</v>
      </c>
      <c r="C22" s="1" t="s">
        <v>98</v>
      </c>
      <c r="D22" s="1" t="s">
        <v>99</v>
      </c>
      <c r="F22" t="str">
        <f t="shared" si="2"/>
        <v>1070000</v>
      </c>
      <c r="G22">
        <f t="shared" si="3"/>
        <v>73</v>
      </c>
      <c r="H22" s="5" t="s">
        <v>1178</v>
      </c>
      <c r="I22">
        <f t="shared" si="4"/>
        <v>55</v>
      </c>
      <c r="J22">
        <f t="shared" si="0"/>
        <v>75</v>
      </c>
      <c r="K22" s="5" t="s">
        <v>1479</v>
      </c>
      <c r="L22">
        <f t="shared" si="5"/>
        <v>54</v>
      </c>
      <c r="M22">
        <f t="shared" si="1"/>
        <v>68</v>
      </c>
      <c r="N22" s="5" t="s">
        <v>1543</v>
      </c>
      <c r="O22">
        <f t="shared" si="6"/>
        <v>55</v>
      </c>
      <c r="Q22" t="s">
        <v>1759</v>
      </c>
      <c r="R22" t="str">
        <f t="shared" si="7"/>
        <v>1070000</v>
      </c>
      <c r="S22" t="str">
        <f t="shared" si="8"/>
        <v>Commission paritaire des maîtres-tailleurs, des tailleuses et couturières</v>
      </c>
      <c r="T22" t="str">
        <f t="shared" si="9"/>
        <v>Paritair Comité voor de meester-kleermakers, de kleermaaksters en naaisters</v>
      </c>
      <c r="U22" t="str">
        <f t="shared" si="10"/>
        <v>Commission paritaire des maîtres-tailleurs, des tailleuses et couturières</v>
      </c>
      <c r="V22" t="str">
        <f t="shared" si="11"/>
        <v xml:space="preserve">Joint Committee on the master-tailors, dressmakers and seamstresses </v>
      </c>
      <c r="X22" t="s">
        <v>1759</v>
      </c>
      <c r="Y22" t="str">
        <f t="shared" si="12"/>
        <v>1070000</v>
      </c>
      <c r="AB22" t="str">
        <f t="shared" si="13"/>
        <v>CP des maîtres-tailleurs, des tailleuses et couturières</v>
      </c>
      <c r="AC22" t="str">
        <f t="shared" si="14"/>
        <v>PC meester-kleermakers, de kleermaaksters en naaisters</v>
      </c>
      <c r="AD22" t="str">
        <f t="shared" si="15"/>
        <v>CP des maîtres-tailleurs, des tailleuses et couturières</v>
      </c>
      <c r="AE22" t="str">
        <f t="shared" si="16"/>
        <v xml:space="preserve">JC on the master-tailors, dressmakers and seamstresses </v>
      </c>
    </row>
    <row r="23" spans="1:31" x14ac:dyDescent="0.25">
      <c r="A23" s="1" t="s">
        <v>100</v>
      </c>
      <c r="B23" s="1" t="s">
        <v>101</v>
      </c>
      <c r="C23" s="1" t="s">
        <v>102</v>
      </c>
      <c r="D23" s="1" t="s">
        <v>103</v>
      </c>
      <c r="F23" t="str">
        <f t="shared" si="2"/>
        <v>1090000</v>
      </c>
      <c r="G23">
        <f t="shared" si="3"/>
        <v>72</v>
      </c>
      <c r="H23" s="5" t="s">
        <v>1179</v>
      </c>
      <c r="I23">
        <f t="shared" si="4"/>
        <v>54</v>
      </c>
      <c r="J23">
        <f t="shared" si="0"/>
        <v>53</v>
      </c>
      <c r="K23" s="5" t="s">
        <v>1346</v>
      </c>
      <c r="L23">
        <f t="shared" si="5"/>
        <v>40</v>
      </c>
      <c r="M23">
        <f t="shared" si="1"/>
        <v>55</v>
      </c>
      <c r="N23" s="5" t="s">
        <v>1544</v>
      </c>
      <c r="O23">
        <f t="shared" si="6"/>
        <v>42</v>
      </c>
      <c r="Q23" t="s">
        <v>1759</v>
      </c>
      <c r="R23" t="str">
        <f t="shared" si="7"/>
        <v>1090000</v>
      </c>
      <c r="S23" t="str">
        <f t="shared" si="8"/>
        <v>Commission paritaire de l'industrie de l'habillement et de la confection</v>
      </c>
      <c r="T23" t="str">
        <f t="shared" si="9"/>
        <v>Paritair Comité voor het kleding- en confectiebedrijf</v>
      </c>
      <c r="U23" t="str">
        <f t="shared" si="10"/>
        <v>Commission paritaire de l'industrie de l'habillement et de la confection</v>
      </c>
      <c r="V23" t="str">
        <f t="shared" si="11"/>
        <v>Joint Committee for the clothing and apparel industries</v>
      </c>
      <c r="X23" t="s">
        <v>1759</v>
      </c>
      <c r="Y23" t="str">
        <f t="shared" si="12"/>
        <v>1090000</v>
      </c>
      <c r="AB23" t="str">
        <f t="shared" si="13"/>
        <v>CP de l'industrie de l'habillement et de la confection</v>
      </c>
      <c r="AC23" t="str">
        <f t="shared" si="14"/>
        <v>PC voor het kleding- en confectiebedrijf</v>
      </c>
      <c r="AD23" t="str">
        <f t="shared" si="15"/>
        <v>CP de l'industrie de l'habillement et de la confection</v>
      </c>
      <c r="AE23" t="str">
        <f t="shared" si="16"/>
        <v>JC for the clothing and apparel industries</v>
      </c>
    </row>
    <row r="24" spans="1:31" x14ac:dyDescent="0.25">
      <c r="A24" s="1" t="s">
        <v>104</v>
      </c>
      <c r="B24" s="1" t="s">
        <v>105</v>
      </c>
      <c r="C24" s="1" t="s">
        <v>106</v>
      </c>
      <c r="D24" s="1" t="s">
        <v>107</v>
      </c>
      <c r="F24" t="str">
        <f t="shared" si="2"/>
        <v>1100000</v>
      </c>
      <c r="G24">
        <f t="shared" si="3"/>
        <v>48</v>
      </c>
      <c r="H24" s="5" t="s">
        <v>1180</v>
      </c>
      <c r="I24">
        <f t="shared" si="4"/>
        <v>30</v>
      </c>
      <c r="J24">
        <f t="shared" si="0"/>
        <v>41</v>
      </c>
      <c r="K24" s="5" t="s">
        <v>1347</v>
      </c>
      <c r="L24">
        <f t="shared" si="5"/>
        <v>28</v>
      </c>
      <c r="M24">
        <f t="shared" si="1"/>
        <v>45</v>
      </c>
      <c r="N24" s="5" t="s">
        <v>1545</v>
      </c>
      <c r="O24">
        <f t="shared" si="6"/>
        <v>32</v>
      </c>
      <c r="Q24" t="s">
        <v>1759</v>
      </c>
      <c r="R24" t="str">
        <f t="shared" si="7"/>
        <v>1100000</v>
      </c>
      <c r="S24" t="str">
        <f t="shared" si="8"/>
        <v>Commission paritaire pour l'entretien du textile</v>
      </c>
      <c r="T24" t="str">
        <f t="shared" si="9"/>
        <v>Paritair Comité voor de textielverzorging</v>
      </c>
      <c r="U24" t="str">
        <f t="shared" si="10"/>
        <v>Commission paritaire pour l'entretien du textile</v>
      </c>
      <c r="V24" t="str">
        <f t="shared" si="11"/>
        <v>Joint Committee for the textile care industry</v>
      </c>
      <c r="X24" t="s">
        <v>1759</v>
      </c>
      <c r="Y24" t="str">
        <f t="shared" si="12"/>
        <v>1100000</v>
      </c>
      <c r="AB24" t="str">
        <f t="shared" si="13"/>
        <v>CP pour l'entretien du textile</v>
      </c>
      <c r="AC24" t="str">
        <f t="shared" si="14"/>
        <v>PC voor de textielverzorging</v>
      </c>
      <c r="AD24" t="str">
        <f t="shared" si="15"/>
        <v>CP pour l'entretien du textile</v>
      </c>
      <c r="AE24" t="str">
        <f t="shared" si="16"/>
        <v>JC for the textile care industry</v>
      </c>
    </row>
    <row r="25" spans="1:31" x14ac:dyDescent="0.25">
      <c r="A25" s="1" t="s">
        <v>108</v>
      </c>
      <c r="B25" s="1" t="s">
        <v>109</v>
      </c>
      <c r="C25" s="1" t="s">
        <v>110</v>
      </c>
      <c r="D25" s="1" t="s">
        <v>111</v>
      </c>
      <c r="F25" t="str">
        <f t="shared" si="2"/>
        <v>1110000</v>
      </c>
      <c r="G25">
        <f t="shared" si="3"/>
        <v>74</v>
      </c>
      <c r="H25" s="5" t="s">
        <v>1181</v>
      </c>
      <c r="I25">
        <f t="shared" si="4"/>
        <v>56</v>
      </c>
      <c r="J25">
        <f t="shared" si="0"/>
        <v>61</v>
      </c>
      <c r="K25" s="5" t="s">
        <v>1348</v>
      </c>
      <c r="L25">
        <f t="shared" si="5"/>
        <v>48</v>
      </c>
      <c r="M25">
        <f t="shared" si="1"/>
        <v>80</v>
      </c>
      <c r="N25" s="5" t="s">
        <v>1693</v>
      </c>
      <c r="O25">
        <f t="shared" si="6"/>
        <v>51</v>
      </c>
      <c r="Q25" t="s">
        <v>1759</v>
      </c>
      <c r="R25" t="str">
        <f t="shared" si="7"/>
        <v>1110000</v>
      </c>
      <c r="S25" t="str">
        <f t="shared" si="8"/>
        <v>Commission paritaire des constructions métallique, mécanique et électrique</v>
      </c>
      <c r="T25" t="str">
        <f t="shared" si="9"/>
        <v>Paritair Comité voor de metaal-, machine- en elektrische bouw</v>
      </c>
      <c r="U25" t="str">
        <f t="shared" si="10"/>
        <v>Commission paritaire des constructions métallique, mécanique et électrique</v>
      </c>
      <c r="V25" t="str">
        <f t="shared" si="11"/>
        <v>Joint Committee for the manufacture of metal, mechanical and electrical products</v>
      </c>
      <c r="X25" t="s">
        <v>1759</v>
      </c>
      <c r="Y25" t="str">
        <f t="shared" si="12"/>
        <v>1110000</v>
      </c>
      <c r="AB25" t="str">
        <f t="shared" si="13"/>
        <v>CP des constructions métallique, mécanique et électrique</v>
      </c>
      <c r="AC25" t="str">
        <f t="shared" si="14"/>
        <v>PC voor de metaal-, machine- en elektrische bouw</v>
      </c>
      <c r="AD25" t="str">
        <f t="shared" si="15"/>
        <v>CP des constructions métallique, mécanique et électrique</v>
      </c>
      <c r="AE25" t="str">
        <f t="shared" si="16"/>
        <v>JC manufacture metal mechanical electrical products</v>
      </c>
    </row>
    <row r="26" spans="1:31" x14ac:dyDescent="0.25">
      <c r="A26" s="1" t="s">
        <v>112</v>
      </c>
      <c r="B26" s="1" t="s">
        <v>113</v>
      </c>
      <c r="C26" s="1" t="s">
        <v>114</v>
      </c>
      <c r="D26" s="1" t="s">
        <v>115</v>
      </c>
      <c r="F26" t="str">
        <f t="shared" si="2"/>
        <v>1110100</v>
      </c>
      <c r="G26">
        <f t="shared" si="3"/>
        <v>25</v>
      </c>
      <c r="H26" s="5" t="s">
        <v>113</v>
      </c>
      <c r="I26">
        <f t="shared" si="4"/>
        <v>25</v>
      </c>
      <c r="J26">
        <f t="shared" si="0"/>
        <v>25</v>
      </c>
      <c r="K26" s="5" t="s">
        <v>114</v>
      </c>
      <c r="L26">
        <f t="shared" si="5"/>
        <v>25</v>
      </c>
      <c r="M26">
        <f t="shared" si="1"/>
        <v>34</v>
      </c>
      <c r="N26" s="5" t="s">
        <v>1546</v>
      </c>
      <c r="O26">
        <f t="shared" si="6"/>
        <v>21</v>
      </c>
      <c r="Q26" t="s">
        <v>1759</v>
      </c>
      <c r="R26" t="str">
        <f t="shared" si="7"/>
        <v>1110100</v>
      </c>
      <c r="S26" t="str">
        <f t="shared" si="8"/>
        <v>Entreprises industrielles</v>
      </c>
      <c r="T26" t="str">
        <f t="shared" si="9"/>
        <v>Industriële ondernemingen</v>
      </c>
      <c r="U26" t="str">
        <f t="shared" si="10"/>
        <v>Entreprises industrielles</v>
      </c>
      <c r="V26" t="str">
        <f t="shared" si="11"/>
        <v>Joint Committee for the industries</v>
      </c>
      <c r="X26" t="s">
        <v>1759</v>
      </c>
      <c r="Y26" t="str">
        <f t="shared" si="12"/>
        <v>1110100</v>
      </c>
      <c r="AB26" t="str">
        <f t="shared" si="13"/>
        <v>Entreprises industrielles</v>
      </c>
      <c r="AC26" t="str">
        <f t="shared" si="14"/>
        <v>Industriële ondernemingen</v>
      </c>
      <c r="AD26" t="str">
        <f t="shared" si="15"/>
        <v>Entreprises industrielles</v>
      </c>
      <c r="AE26" t="str">
        <f t="shared" si="16"/>
        <v>JC for the industries</v>
      </c>
    </row>
    <row r="27" spans="1:31" x14ac:dyDescent="0.25">
      <c r="A27" s="1" t="s">
        <v>116</v>
      </c>
      <c r="B27" s="1" t="s">
        <v>117</v>
      </c>
      <c r="C27" s="1" t="s">
        <v>118</v>
      </c>
      <c r="D27" s="1" t="s">
        <v>119</v>
      </c>
      <c r="F27" t="str">
        <f t="shared" si="2"/>
        <v>1110101</v>
      </c>
      <c r="G27">
        <f t="shared" si="3"/>
        <v>47</v>
      </c>
      <c r="H27" s="5" t="s">
        <v>117</v>
      </c>
      <c r="I27">
        <f t="shared" si="4"/>
        <v>47</v>
      </c>
      <c r="J27">
        <f t="shared" si="0"/>
        <v>45</v>
      </c>
      <c r="K27" s="5" t="s">
        <v>118</v>
      </c>
      <c r="L27">
        <f t="shared" si="5"/>
        <v>45</v>
      </c>
      <c r="M27">
        <f t="shared" si="1"/>
        <v>56</v>
      </c>
      <c r="N27" s="5" t="s">
        <v>1547</v>
      </c>
      <c r="O27">
        <f t="shared" si="6"/>
        <v>43</v>
      </c>
      <c r="Q27" t="s">
        <v>1759</v>
      </c>
      <c r="R27" t="str">
        <f t="shared" si="7"/>
        <v>1110101</v>
      </c>
      <c r="S27" t="str">
        <f t="shared" si="8"/>
        <v>Entreprises industrielles - Province de Brabant</v>
      </c>
      <c r="T27" t="str">
        <f t="shared" si="9"/>
        <v>Industriële ondernemingen - Provincie Brabant</v>
      </c>
      <c r="U27" t="str">
        <f t="shared" si="10"/>
        <v>Entreprises industrielles - Province de Brabant</v>
      </c>
      <c r="V27" t="str">
        <f t="shared" si="11"/>
        <v>Joint Committee for the industries - province of Brabant</v>
      </c>
      <c r="X27" t="s">
        <v>1759</v>
      </c>
      <c r="Y27" t="str">
        <f t="shared" si="12"/>
        <v>1110101</v>
      </c>
      <c r="AB27" t="str">
        <f t="shared" si="13"/>
        <v>Entreprises industrielles - Province de Brabant</v>
      </c>
      <c r="AC27" t="str">
        <f t="shared" si="14"/>
        <v>Industriële ondernemingen - Provincie Brabant</v>
      </c>
      <c r="AD27" t="str">
        <f t="shared" si="15"/>
        <v>Entreprises industrielles - Province de Brabant</v>
      </c>
      <c r="AE27" t="str">
        <f t="shared" si="16"/>
        <v>JC for the industries - province of Brabant</v>
      </c>
    </row>
    <row r="28" spans="1:31" x14ac:dyDescent="0.25">
      <c r="A28" s="1" t="s">
        <v>120</v>
      </c>
      <c r="B28" s="1" t="s">
        <v>121</v>
      </c>
      <c r="C28" s="1" t="s">
        <v>122</v>
      </c>
      <c r="D28" s="1" t="s">
        <v>123</v>
      </c>
      <c r="F28" t="str">
        <f t="shared" si="2"/>
        <v>1110102</v>
      </c>
      <c r="G28">
        <f t="shared" si="3"/>
        <v>59</v>
      </c>
      <c r="H28" s="5" t="s">
        <v>121</v>
      </c>
      <c r="I28">
        <f t="shared" si="4"/>
        <v>59</v>
      </c>
      <c r="J28">
        <f t="shared" si="0"/>
        <v>53</v>
      </c>
      <c r="K28" s="5" t="s">
        <v>122</v>
      </c>
      <c r="L28">
        <f t="shared" si="5"/>
        <v>53</v>
      </c>
      <c r="M28">
        <f t="shared" si="1"/>
        <v>62</v>
      </c>
      <c r="N28" s="5" t="s">
        <v>1548</v>
      </c>
      <c r="O28">
        <f t="shared" si="6"/>
        <v>49</v>
      </c>
      <c r="Q28" t="s">
        <v>1759</v>
      </c>
      <c r="R28" t="str">
        <f t="shared" si="7"/>
        <v>1110102</v>
      </c>
      <c r="S28" t="str">
        <f t="shared" si="8"/>
        <v>Entreprises industrielles - Province de Flandre occidentale</v>
      </c>
      <c r="T28" t="str">
        <f t="shared" si="9"/>
        <v>Industriële ondernemingen - Provincie West-Vlaanderen</v>
      </c>
      <c r="U28" t="str">
        <f t="shared" si="10"/>
        <v>Entreprises industrielles - Province de Flandre occidentale</v>
      </c>
      <c r="V28" t="str">
        <f t="shared" si="11"/>
        <v>Joint Committee for the industries - province of West-Flanders</v>
      </c>
      <c r="X28" t="s">
        <v>1759</v>
      </c>
      <c r="Y28" t="str">
        <f t="shared" si="12"/>
        <v>1110102</v>
      </c>
      <c r="AB28" t="str">
        <f t="shared" si="13"/>
        <v>Entreprises industrielles - Province de Flandre occidentale</v>
      </c>
      <c r="AC28" t="str">
        <f t="shared" si="14"/>
        <v>Industriële ondernemingen - Provincie West-Vlaanderen</v>
      </c>
      <c r="AD28" t="str">
        <f t="shared" si="15"/>
        <v>Entreprises industrielles - Province de Flandre occidentale</v>
      </c>
      <c r="AE28" t="str">
        <f t="shared" si="16"/>
        <v>JC for the industries - province of West-Flanders</v>
      </c>
    </row>
    <row r="29" spans="1:31" x14ac:dyDescent="0.25">
      <c r="A29" s="1" t="s">
        <v>124</v>
      </c>
      <c r="B29" s="1" t="s">
        <v>125</v>
      </c>
      <c r="C29" s="1" t="s">
        <v>126</v>
      </c>
      <c r="D29" s="1" t="s">
        <v>127</v>
      </c>
      <c r="F29" t="str">
        <f t="shared" si="2"/>
        <v>1110103</v>
      </c>
      <c r="G29">
        <f t="shared" si="3"/>
        <v>57</v>
      </c>
      <c r="H29" s="5" t="s">
        <v>125</v>
      </c>
      <c r="I29">
        <f t="shared" si="4"/>
        <v>57</v>
      </c>
      <c r="J29">
        <f t="shared" si="0"/>
        <v>53</v>
      </c>
      <c r="K29" s="5" t="s">
        <v>126</v>
      </c>
      <c r="L29">
        <f t="shared" si="5"/>
        <v>53</v>
      </c>
      <c r="M29">
        <f t="shared" si="1"/>
        <v>62</v>
      </c>
      <c r="N29" s="5" t="s">
        <v>1549</v>
      </c>
      <c r="O29">
        <f t="shared" si="6"/>
        <v>49</v>
      </c>
      <c r="Q29" t="s">
        <v>1759</v>
      </c>
      <c r="R29" t="str">
        <f t="shared" si="7"/>
        <v>1110103</v>
      </c>
      <c r="S29" t="str">
        <f t="shared" si="8"/>
        <v>Entreprises industrielles - Province de Flandre orientale</v>
      </c>
      <c r="T29" t="str">
        <f t="shared" si="9"/>
        <v>Industriële ondernemingen - Provincie Oost-Vlaanderen</v>
      </c>
      <c r="U29" t="str">
        <f t="shared" si="10"/>
        <v>Entreprises industrielles - Province de Flandre orientale</v>
      </c>
      <c r="V29" t="str">
        <f t="shared" si="11"/>
        <v>Joint Committee for the industries - province of East-Flanders</v>
      </c>
      <c r="X29" t="s">
        <v>1759</v>
      </c>
      <c r="Y29" t="str">
        <f t="shared" si="12"/>
        <v>1110103</v>
      </c>
      <c r="AB29" t="str">
        <f t="shared" si="13"/>
        <v>Entreprises industrielles - Province de Flandre orientale</v>
      </c>
      <c r="AC29" t="str">
        <f t="shared" si="14"/>
        <v>Industriële ondernemingen - Provincie Oost-Vlaanderen</v>
      </c>
      <c r="AD29" t="str">
        <f t="shared" si="15"/>
        <v>Entreprises industrielles - Province de Flandre orientale</v>
      </c>
      <c r="AE29" t="str">
        <f t="shared" si="16"/>
        <v>JC for the industries - province of East-Flanders</v>
      </c>
    </row>
    <row r="30" spans="1:31" x14ac:dyDescent="0.25">
      <c r="A30" s="1" t="s">
        <v>128</v>
      </c>
      <c r="B30" s="1" t="s">
        <v>129</v>
      </c>
      <c r="C30" s="1" t="s">
        <v>130</v>
      </c>
      <c r="D30" s="1" t="s">
        <v>131</v>
      </c>
      <c r="F30" t="str">
        <f t="shared" si="2"/>
        <v>1110104</v>
      </c>
      <c r="G30">
        <f t="shared" si="3"/>
        <v>60</v>
      </c>
      <c r="H30" s="5" t="s">
        <v>129</v>
      </c>
      <c r="I30">
        <f t="shared" si="4"/>
        <v>60</v>
      </c>
      <c r="J30">
        <f t="shared" si="0"/>
        <v>59</v>
      </c>
      <c r="K30" s="5" t="s">
        <v>130</v>
      </c>
      <c r="L30">
        <f t="shared" si="5"/>
        <v>59</v>
      </c>
      <c r="M30">
        <f t="shared" si="1"/>
        <v>69</v>
      </c>
      <c r="N30" s="5" t="s">
        <v>1550</v>
      </c>
      <c r="O30">
        <f t="shared" si="6"/>
        <v>56</v>
      </c>
      <c r="Q30" t="s">
        <v>1759</v>
      </c>
      <c r="R30" t="str">
        <f t="shared" si="7"/>
        <v>1110104</v>
      </c>
      <c r="S30" t="str">
        <f t="shared" si="8"/>
        <v>Entreprises industrielles - Province d'Anvers et de Limbourg</v>
      </c>
      <c r="T30" t="str">
        <f t="shared" si="9"/>
        <v>Industriële ondernemingen - Provincies Antwerpen en Limburg</v>
      </c>
      <c r="U30" t="str">
        <f t="shared" si="10"/>
        <v>Entreprises industrielles - Province d'Anvers et de Limbourg</v>
      </c>
      <c r="V30" t="str">
        <f t="shared" si="11"/>
        <v>Joint Committee for the industries - provinces of Antwerp and Limburg</v>
      </c>
      <c r="X30" t="s">
        <v>1759</v>
      </c>
      <c r="Y30" t="str">
        <f t="shared" si="12"/>
        <v>1110104</v>
      </c>
      <c r="AB30" t="str">
        <f t="shared" si="13"/>
        <v>Entreprises industrielles - Province d'Anvers et de Limbourg</v>
      </c>
      <c r="AC30" t="str">
        <f t="shared" si="14"/>
        <v>Industriële ondernemingen - Provincies Antwerpen en Limburg</v>
      </c>
      <c r="AD30" t="str">
        <f t="shared" si="15"/>
        <v>Entreprises industrielles - Province d'Anvers et de Limbourg</v>
      </c>
      <c r="AE30" t="str">
        <f t="shared" si="16"/>
        <v>JC for the industries - provinces of Antwerp and Limburg</v>
      </c>
    </row>
    <row r="31" spans="1:31" x14ac:dyDescent="0.25">
      <c r="A31" s="1" t="s">
        <v>132</v>
      </c>
      <c r="B31" s="1" t="s">
        <v>133</v>
      </c>
      <c r="C31" s="1" t="s">
        <v>134</v>
      </c>
      <c r="D31" s="1" t="s">
        <v>135</v>
      </c>
      <c r="F31" t="str">
        <f t="shared" si="2"/>
        <v>1110105</v>
      </c>
      <c r="G31">
        <f t="shared" si="3"/>
        <v>40</v>
      </c>
      <c r="H31" s="5" t="s">
        <v>133</v>
      </c>
      <c r="I31">
        <f t="shared" si="4"/>
        <v>40</v>
      </c>
      <c r="J31">
        <f t="shared" si="0"/>
        <v>41</v>
      </c>
      <c r="K31" s="5" t="s">
        <v>134</v>
      </c>
      <c r="L31">
        <f t="shared" si="5"/>
        <v>41</v>
      </c>
      <c r="M31">
        <f t="shared" si="1"/>
        <v>55</v>
      </c>
      <c r="N31" s="5" t="s">
        <v>1551</v>
      </c>
      <c r="O31">
        <f t="shared" si="6"/>
        <v>42</v>
      </c>
      <c r="Q31" t="s">
        <v>1759</v>
      </c>
      <c r="R31" t="str">
        <f t="shared" si="7"/>
        <v>1110105</v>
      </c>
      <c r="S31" t="str">
        <f t="shared" si="8"/>
        <v>Entreprises industrielles - Pays de Waas</v>
      </c>
      <c r="T31" t="str">
        <f t="shared" si="9"/>
        <v>Industriële ondernemingen - Land van Waas</v>
      </c>
      <c r="U31" t="str">
        <f t="shared" si="10"/>
        <v>Entreprises industrielles - Pays de Waas</v>
      </c>
      <c r="V31" t="str">
        <f t="shared" si="11"/>
        <v>Joint Committee for the industries - region of the Waas</v>
      </c>
      <c r="X31" t="s">
        <v>1759</v>
      </c>
      <c r="Y31" t="str">
        <f t="shared" si="12"/>
        <v>1110105</v>
      </c>
      <c r="AB31" t="str">
        <f t="shared" si="13"/>
        <v>Entreprises industrielles - Pays de Waas</v>
      </c>
      <c r="AC31" t="str">
        <f t="shared" si="14"/>
        <v>Industriële ondernemingen - Land van Waas</v>
      </c>
      <c r="AD31" t="str">
        <f t="shared" si="15"/>
        <v>Entreprises industrielles - Pays de Waas</v>
      </c>
      <c r="AE31" t="str">
        <f t="shared" si="16"/>
        <v>JC for the industries - region of the Waas</v>
      </c>
    </row>
    <row r="32" spans="1:31" x14ac:dyDescent="0.25">
      <c r="A32" s="1" t="s">
        <v>136</v>
      </c>
      <c r="B32" s="1" t="s">
        <v>137</v>
      </c>
      <c r="C32" s="1" t="s">
        <v>138</v>
      </c>
      <c r="D32" s="1" t="s">
        <v>139</v>
      </c>
      <c r="F32" t="str">
        <f t="shared" si="2"/>
        <v>1110106</v>
      </c>
      <c r="G32">
        <f t="shared" si="3"/>
        <v>90</v>
      </c>
      <c r="H32" s="5" t="s">
        <v>1282</v>
      </c>
      <c r="I32">
        <f t="shared" si="4"/>
        <v>55</v>
      </c>
      <c r="J32">
        <f t="shared" si="0"/>
        <v>86</v>
      </c>
      <c r="K32" s="5" t="s">
        <v>1480</v>
      </c>
      <c r="L32">
        <f t="shared" si="5"/>
        <v>59</v>
      </c>
      <c r="M32">
        <f t="shared" si="1"/>
        <v>99</v>
      </c>
      <c r="N32" s="5" t="s">
        <v>1694</v>
      </c>
      <c r="O32">
        <f t="shared" si="6"/>
        <v>56</v>
      </c>
      <c r="Q32" t="s">
        <v>1759</v>
      </c>
      <c r="R32" t="str">
        <f t="shared" si="7"/>
        <v>1110106</v>
      </c>
      <c r="S32" t="str">
        <f t="shared" si="8"/>
        <v>Entreprises industrielles - Arrondissement administratif de Charleroi et province de Namur</v>
      </c>
      <c r="T32" t="str">
        <f t="shared" si="9"/>
        <v>Industriële ondernemingen - Administratief arrondissement Charleroi en provincie Namen</v>
      </c>
      <c r="U32" t="str">
        <f t="shared" si="10"/>
        <v>Entreprises industrielles - Arrondissement administratif de Charleroi et province de Namur</v>
      </c>
      <c r="V32" t="str">
        <f t="shared" si="11"/>
        <v>Joint Committee for the industries - administrative district of Charleroi and the province of Namur</v>
      </c>
      <c r="X32" t="s">
        <v>1759</v>
      </c>
      <c r="Y32" t="str">
        <f t="shared" si="12"/>
        <v>1110106</v>
      </c>
      <c r="AB32" t="str">
        <f t="shared" si="13"/>
        <v>Entrep. Industr. - Arrond. adm. Charleroi - prov. Namur</v>
      </c>
      <c r="AC32" t="str">
        <f t="shared" si="14"/>
        <v>Industriële ondernemingen - Adm. arr. Charleroi prov. Namen</v>
      </c>
      <c r="AD32" t="str">
        <f t="shared" si="15"/>
        <v>Entrep. Industr. - Arrond. adm. Charleroi - prov. Namur</v>
      </c>
      <c r="AE32" t="str">
        <f t="shared" si="16"/>
        <v>JC for the industries - adm distr. Charleroi prov. Namur</v>
      </c>
    </row>
    <row r="33" spans="1:31" x14ac:dyDescent="0.25">
      <c r="A33" s="1" t="s">
        <v>140</v>
      </c>
      <c r="B33" s="1" t="s">
        <v>141</v>
      </c>
      <c r="C33" s="1" t="s">
        <v>142</v>
      </c>
      <c r="D33" s="1" t="s">
        <v>143</v>
      </c>
      <c r="F33" t="str">
        <f t="shared" si="2"/>
        <v>1110107</v>
      </c>
      <c r="G33">
        <f t="shared" si="3"/>
        <v>63</v>
      </c>
      <c r="H33" s="5" t="s">
        <v>1283</v>
      </c>
      <c r="I33">
        <f t="shared" si="4"/>
        <v>51</v>
      </c>
      <c r="J33">
        <f t="shared" si="0"/>
        <v>56</v>
      </c>
      <c r="K33" s="5" t="s">
        <v>142</v>
      </c>
      <c r="L33">
        <f t="shared" si="5"/>
        <v>56</v>
      </c>
      <c r="M33">
        <f t="shared" si="1"/>
        <v>70</v>
      </c>
      <c r="N33" s="5" t="s">
        <v>1552</v>
      </c>
      <c r="O33">
        <f t="shared" si="6"/>
        <v>57</v>
      </c>
      <c r="Q33" t="s">
        <v>1759</v>
      </c>
      <c r="R33" t="str">
        <f t="shared" si="7"/>
        <v>1110107</v>
      </c>
      <c r="S33" t="str">
        <f t="shared" si="8"/>
        <v>Entreprises industrielles - Provinces de Liège et de Luxembourg</v>
      </c>
      <c r="T33" t="str">
        <f t="shared" si="9"/>
        <v>Industriële ondernemingen - Provincies Luik en Luxemburg</v>
      </c>
      <c r="U33" t="str">
        <f t="shared" si="10"/>
        <v>Entreprises industrielles - Provinces de Liège et de Luxembourg</v>
      </c>
      <c r="V33" t="str">
        <f t="shared" si="11"/>
        <v>Joint Committee for the industries - provinces of Liège and Luxembourg</v>
      </c>
      <c r="X33" t="s">
        <v>1759</v>
      </c>
      <c r="Y33" t="str">
        <f t="shared" si="12"/>
        <v>1110107</v>
      </c>
      <c r="AB33" t="str">
        <f t="shared" si="13"/>
        <v>Entrep. Industr. - Provinces de Liège et Luxembourg</v>
      </c>
      <c r="AC33" t="str">
        <f t="shared" si="14"/>
        <v>Industriële ondernemingen - Provincies Luik en Luxemburg</v>
      </c>
      <c r="AD33" t="str">
        <f t="shared" si="15"/>
        <v>Entrep. Industr. - Provinces de Liège et Luxembourg</v>
      </c>
      <c r="AE33" t="str">
        <f t="shared" si="16"/>
        <v>JC for the industries - provinces of Liège and Luxembourg</v>
      </c>
    </row>
    <row r="34" spans="1:31" x14ac:dyDescent="0.25">
      <c r="A34" s="1" t="s">
        <v>144</v>
      </c>
      <c r="B34" s="1" t="s">
        <v>145</v>
      </c>
      <c r="C34" s="1" t="s">
        <v>146</v>
      </c>
      <c r="D34" s="1" t="s">
        <v>147</v>
      </c>
      <c r="F34" t="str">
        <f t="shared" si="2"/>
        <v>1110108</v>
      </c>
      <c r="G34">
        <f t="shared" si="3"/>
        <v>44</v>
      </c>
      <c r="H34" s="5" t="s">
        <v>145</v>
      </c>
      <c r="I34">
        <f t="shared" si="4"/>
        <v>44</v>
      </c>
      <c r="J34">
        <f t="shared" si="0"/>
        <v>35</v>
      </c>
      <c r="K34" s="5" t="s">
        <v>146</v>
      </c>
      <c r="L34">
        <f t="shared" si="5"/>
        <v>35</v>
      </c>
      <c r="M34">
        <f t="shared" si="1"/>
        <v>51</v>
      </c>
      <c r="N34" s="5" t="s">
        <v>1553</v>
      </c>
      <c r="O34">
        <f t="shared" si="6"/>
        <v>38</v>
      </c>
      <c r="Q34" t="s">
        <v>1759</v>
      </c>
      <c r="R34" t="str">
        <f t="shared" si="7"/>
        <v>1110108</v>
      </c>
      <c r="S34" t="str">
        <f t="shared" si="8"/>
        <v>Entreprises industrielles - Région du centre</v>
      </c>
      <c r="T34" t="str">
        <f t="shared" si="9"/>
        <v>Industriële ondernemingen - Centrum</v>
      </c>
      <c r="U34" t="str">
        <f t="shared" si="10"/>
        <v>Entreprises industrielles - Région du centre</v>
      </c>
      <c r="V34" t="str">
        <f t="shared" si="11"/>
        <v>Joint Committee for the industries - central region</v>
      </c>
      <c r="X34" t="s">
        <v>1759</v>
      </c>
      <c r="Y34" t="str">
        <f t="shared" si="12"/>
        <v>1110108</v>
      </c>
      <c r="AB34" t="str">
        <f t="shared" si="13"/>
        <v>Entreprises industrielles - Région du centre</v>
      </c>
      <c r="AC34" t="str">
        <f t="shared" si="14"/>
        <v>Industriële ondernemingen - Centrum</v>
      </c>
      <c r="AD34" t="str">
        <f t="shared" si="15"/>
        <v>Entreprises industrielles - Région du centre</v>
      </c>
      <c r="AE34" t="str">
        <f t="shared" si="16"/>
        <v>JC for the industries - central region</v>
      </c>
    </row>
    <row r="35" spans="1:31" x14ac:dyDescent="0.25">
      <c r="A35" s="1" t="s">
        <v>148</v>
      </c>
      <c r="B35" s="1" t="s">
        <v>149</v>
      </c>
      <c r="C35" s="1" t="s">
        <v>150</v>
      </c>
      <c r="D35" s="1" t="s">
        <v>151</v>
      </c>
      <c r="F35" t="str">
        <f t="shared" si="2"/>
        <v>1110109</v>
      </c>
      <c r="G35">
        <f t="shared" si="3"/>
        <v>46</v>
      </c>
      <c r="H35" s="5" t="s">
        <v>149</v>
      </c>
      <c r="I35">
        <f t="shared" si="4"/>
        <v>46</v>
      </c>
      <c r="J35">
        <f t="shared" si="0"/>
        <v>43</v>
      </c>
      <c r="K35" s="5" t="s">
        <v>150</v>
      </c>
      <c r="L35">
        <f t="shared" si="5"/>
        <v>43</v>
      </c>
      <c r="M35">
        <f t="shared" si="1"/>
        <v>49</v>
      </c>
      <c r="N35" s="5" t="s">
        <v>1554</v>
      </c>
      <c r="O35">
        <f t="shared" si="6"/>
        <v>36</v>
      </c>
      <c r="Q35" t="s">
        <v>1759</v>
      </c>
      <c r="R35" t="str">
        <f t="shared" si="7"/>
        <v>1110109</v>
      </c>
      <c r="S35" t="str">
        <f t="shared" si="8"/>
        <v>Entreprises industrielles - Hainaut occidental</v>
      </c>
      <c r="T35" t="str">
        <f t="shared" si="9"/>
        <v>Industriële ondernemingen - West-Henegouwen</v>
      </c>
      <c r="U35" t="str">
        <f t="shared" si="10"/>
        <v>Entreprises industrielles - Hainaut occidental</v>
      </c>
      <c r="V35" t="str">
        <f t="shared" si="11"/>
        <v>Joint Committee for the industries - Hainaut-west</v>
      </c>
      <c r="X35" t="s">
        <v>1759</v>
      </c>
      <c r="Y35" t="str">
        <f t="shared" si="12"/>
        <v>1110109</v>
      </c>
      <c r="AB35" t="str">
        <f t="shared" si="13"/>
        <v>Entreprises industrielles - Hainaut occidental</v>
      </c>
      <c r="AC35" t="str">
        <f t="shared" si="14"/>
        <v>Industriële ondernemingen - West-Henegouwen</v>
      </c>
      <c r="AD35" t="str">
        <f t="shared" si="15"/>
        <v>Entreprises industrielles - Hainaut occidental</v>
      </c>
      <c r="AE35" t="str">
        <f t="shared" si="16"/>
        <v>JC for the industries - Hainaut-west</v>
      </c>
    </row>
    <row r="36" spans="1:31" x14ac:dyDescent="0.25">
      <c r="A36" s="1" t="s">
        <v>152</v>
      </c>
      <c r="B36" s="1" t="s">
        <v>153</v>
      </c>
      <c r="C36" s="1" t="s">
        <v>154</v>
      </c>
      <c r="D36" s="1" t="s">
        <v>155</v>
      </c>
      <c r="F36" t="str">
        <f t="shared" si="2"/>
        <v>1110110</v>
      </c>
      <c r="G36">
        <f t="shared" si="3"/>
        <v>41</v>
      </c>
      <c r="H36" s="5" t="s">
        <v>153</v>
      </c>
      <c r="I36">
        <f t="shared" si="4"/>
        <v>41</v>
      </c>
      <c r="J36">
        <f t="shared" si="0"/>
        <v>45</v>
      </c>
      <c r="K36" s="5" t="s">
        <v>154</v>
      </c>
      <c r="L36">
        <f t="shared" si="5"/>
        <v>45</v>
      </c>
      <c r="M36">
        <f t="shared" si="1"/>
        <v>52</v>
      </c>
      <c r="N36" s="5" t="s">
        <v>1555</v>
      </c>
      <c r="O36">
        <f t="shared" si="6"/>
        <v>39</v>
      </c>
      <c r="Q36" t="s">
        <v>1759</v>
      </c>
      <c r="R36" t="str">
        <f t="shared" si="7"/>
        <v>1110110</v>
      </c>
      <c r="S36" t="str">
        <f t="shared" si="8"/>
        <v>Entreprises industrielles - Mons-Borinage</v>
      </c>
      <c r="T36" t="str">
        <f t="shared" si="9"/>
        <v>Industriële ondernemingen - Bergen - Borinage</v>
      </c>
      <c r="U36" t="str">
        <f t="shared" si="10"/>
        <v>Entreprises industrielles - Mons-Borinage</v>
      </c>
      <c r="V36" t="str">
        <f t="shared" si="11"/>
        <v>Joint Committee for the industries - Mons - Borinage</v>
      </c>
      <c r="X36" t="s">
        <v>1759</v>
      </c>
      <c r="Y36" t="str">
        <f t="shared" si="12"/>
        <v>1110110</v>
      </c>
      <c r="AB36" t="str">
        <f t="shared" si="13"/>
        <v>Entreprises industrielles - Mons-Borinage</v>
      </c>
      <c r="AC36" t="str">
        <f t="shared" si="14"/>
        <v>Industriële ondernemingen - Bergen - Borinage</v>
      </c>
      <c r="AD36" t="str">
        <f t="shared" si="15"/>
        <v>Entreprises industrielles - Mons-Borinage</v>
      </c>
      <c r="AE36" t="str">
        <f t="shared" si="16"/>
        <v>JC for the industries - Mons - Borinage</v>
      </c>
    </row>
    <row r="37" spans="1:31" x14ac:dyDescent="0.25">
      <c r="A37" s="1" t="s">
        <v>156</v>
      </c>
      <c r="B37" s="1" t="s">
        <v>157</v>
      </c>
      <c r="C37" s="1" t="s">
        <v>158</v>
      </c>
      <c r="D37" s="1" t="s">
        <v>159</v>
      </c>
      <c r="F37" t="str">
        <f t="shared" si="2"/>
        <v>1110200</v>
      </c>
      <c r="G37">
        <f t="shared" si="3"/>
        <v>23</v>
      </c>
      <c r="H37" s="5" t="s">
        <v>157</v>
      </c>
      <c r="I37">
        <f t="shared" si="4"/>
        <v>23</v>
      </c>
      <c r="J37">
        <f t="shared" si="0"/>
        <v>27</v>
      </c>
      <c r="K37" s="5" t="s">
        <v>158</v>
      </c>
      <c r="L37">
        <f t="shared" si="5"/>
        <v>27</v>
      </c>
      <c r="M37">
        <f t="shared" si="1"/>
        <v>39</v>
      </c>
      <c r="N37" s="5" t="s">
        <v>1556</v>
      </c>
      <c r="O37">
        <f t="shared" si="6"/>
        <v>26</v>
      </c>
      <c r="Q37" t="s">
        <v>1759</v>
      </c>
      <c r="R37" t="str">
        <f t="shared" si="7"/>
        <v>1110200</v>
      </c>
      <c r="S37" t="str">
        <f t="shared" si="8"/>
        <v>Entreprises artisanales</v>
      </c>
      <c r="T37" t="str">
        <f t="shared" si="9"/>
        <v>Ambachtelijke ondernemingen</v>
      </c>
      <c r="U37" t="str">
        <f t="shared" si="10"/>
        <v>Entreprises artisanales</v>
      </c>
      <c r="V37" t="str">
        <f t="shared" si="11"/>
        <v>Joint Committee for the arts and crafts</v>
      </c>
      <c r="X37" t="s">
        <v>1759</v>
      </c>
      <c r="Y37" t="str">
        <f t="shared" si="12"/>
        <v>1110200</v>
      </c>
      <c r="AB37" t="str">
        <f t="shared" si="13"/>
        <v>Entreprises artisanales</v>
      </c>
      <c r="AC37" t="str">
        <f t="shared" si="14"/>
        <v>Ambachtelijke ondernemingen</v>
      </c>
      <c r="AD37" t="str">
        <f t="shared" si="15"/>
        <v>Entreprises artisanales</v>
      </c>
      <c r="AE37" t="str">
        <f t="shared" si="16"/>
        <v>JC for the arts and crafts</v>
      </c>
    </row>
    <row r="38" spans="1:31" x14ac:dyDescent="0.25">
      <c r="A38" s="1" t="s">
        <v>160</v>
      </c>
      <c r="B38" s="1" t="s">
        <v>161</v>
      </c>
      <c r="C38" s="1" t="s">
        <v>162</v>
      </c>
      <c r="D38" s="1" t="s">
        <v>163</v>
      </c>
      <c r="F38" t="str">
        <f t="shared" si="2"/>
        <v>1110201</v>
      </c>
      <c r="G38">
        <f t="shared" si="3"/>
        <v>45</v>
      </c>
      <c r="H38" s="5" t="s">
        <v>161</v>
      </c>
      <c r="I38">
        <f t="shared" si="4"/>
        <v>45</v>
      </c>
      <c r="J38">
        <f t="shared" si="0"/>
        <v>47</v>
      </c>
      <c r="K38" s="5" t="s">
        <v>162</v>
      </c>
      <c r="L38">
        <f t="shared" si="5"/>
        <v>47</v>
      </c>
      <c r="M38">
        <f t="shared" si="1"/>
        <v>61</v>
      </c>
      <c r="N38" s="5" t="s">
        <v>1557</v>
      </c>
      <c r="O38">
        <f t="shared" si="6"/>
        <v>48</v>
      </c>
      <c r="Q38" t="s">
        <v>1759</v>
      </c>
      <c r="R38" t="str">
        <f t="shared" si="7"/>
        <v>1110201</v>
      </c>
      <c r="S38" t="str">
        <f t="shared" si="8"/>
        <v>Entreprises artisanales - Province de Brabant</v>
      </c>
      <c r="T38" t="str">
        <f t="shared" si="9"/>
        <v>Ambachtelijke ondernemingen - Provincie Brabant</v>
      </c>
      <c r="U38" t="str">
        <f t="shared" si="10"/>
        <v>Entreprises artisanales - Province de Brabant</v>
      </c>
      <c r="V38" t="str">
        <f t="shared" si="11"/>
        <v>Joint Committee for the arts and crafts - province of Brabant</v>
      </c>
      <c r="X38" t="s">
        <v>1759</v>
      </c>
      <c r="Y38" t="str">
        <f t="shared" si="12"/>
        <v>1110201</v>
      </c>
      <c r="AB38" t="str">
        <f t="shared" si="13"/>
        <v>Entreprises artisanales - Province de Brabant</v>
      </c>
      <c r="AC38" t="str">
        <f t="shared" si="14"/>
        <v>Ambachtelijke ondernemingen - Provincie Brabant</v>
      </c>
      <c r="AD38" t="str">
        <f t="shared" si="15"/>
        <v>Entreprises artisanales - Province de Brabant</v>
      </c>
      <c r="AE38" t="str">
        <f t="shared" si="16"/>
        <v>JC for the arts and crafts - province of Brabant</v>
      </c>
    </row>
    <row r="39" spans="1:31" x14ac:dyDescent="0.25">
      <c r="A39" s="1" t="s">
        <v>164</v>
      </c>
      <c r="B39" s="1" t="s">
        <v>165</v>
      </c>
      <c r="C39" s="1" t="s">
        <v>166</v>
      </c>
      <c r="D39" s="1" t="s">
        <v>167</v>
      </c>
      <c r="F39" t="str">
        <f t="shared" si="2"/>
        <v>1110202</v>
      </c>
      <c r="G39">
        <f t="shared" si="3"/>
        <v>57</v>
      </c>
      <c r="H39" s="5" t="s">
        <v>165</v>
      </c>
      <c r="I39">
        <f t="shared" si="4"/>
        <v>57</v>
      </c>
      <c r="J39">
        <f t="shared" si="0"/>
        <v>55</v>
      </c>
      <c r="K39" s="5" t="s">
        <v>166</v>
      </c>
      <c r="L39">
        <f t="shared" si="5"/>
        <v>55</v>
      </c>
      <c r="M39">
        <f t="shared" si="1"/>
        <v>67</v>
      </c>
      <c r="N39" s="5" t="s">
        <v>1558</v>
      </c>
      <c r="O39">
        <f t="shared" si="6"/>
        <v>54</v>
      </c>
      <c r="Q39" t="s">
        <v>1759</v>
      </c>
      <c r="R39" t="str">
        <f t="shared" si="7"/>
        <v>1110202</v>
      </c>
      <c r="S39" t="str">
        <f t="shared" si="8"/>
        <v>Entreprises artisanales - Province de Flandre occidentale</v>
      </c>
      <c r="T39" t="str">
        <f t="shared" si="9"/>
        <v>Ambachtelijke ondernemingen - Provincie West-Vlaanderen</v>
      </c>
      <c r="U39" t="str">
        <f t="shared" si="10"/>
        <v>Entreprises artisanales - Province de Flandre occidentale</v>
      </c>
      <c r="V39" t="str">
        <f t="shared" si="11"/>
        <v>Joint Committee for the arts and crafts - province of West-Flanders</v>
      </c>
      <c r="X39" t="s">
        <v>1759</v>
      </c>
      <c r="Y39" t="str">
        <f t="shared" si="12"/>
        <v>1110202</v>
      </c>
      <c r="AB39" t="str">
        <f t="shared" si="13"/>
        <v>Entreprises artisanales - Province de Flandre occidentale</v>
      </c>
      <c r="AC39" t="str">
        <f t="shared" si="14"/>
        <v>Ambachtelijke ondernemingen - Provincie West-Vlaanderen</v>
      </c>
      <c r="AD39" t="str">
        <f t="shared" si="15"/>
        <v>Entreprises artisanales - Province de Flandre occidentale</v>
      </c>
      <c r="AE39" t="str">
        <f t="shared" si="16"/>
        <v>JC for the arts and crafts - province of West-Flanders</v>
      </c>
    </row>
    <row r="40" spans="1:31" x14ac:dyDescent="0.25">
      <c r="A40" s="1" t="s">
        <v>168</v>
      </c>
      <c r="B40" s="1" t="s">
        <v>169</v>
      </c>
      <c r="C40" s="1" t="s">
        <v>170</v>
      </c>
      <c r="D40" s="1" t="s">
        <v>171</v>
      </c>
      <c r="F40" t="str">
        <f t="shared" si="2"/>
        <v>1110203</v>
      </c>
      <c r="G40">
        <f t="shared" si="3"/>
        <v>55</v>
      </c>
      <c r="H40" s="5" t="s">
        <v>169</v>
      </c>
      <c r="I40">
        <f t="shared" si="4"/>
        <v>55</v>
      </c>
      <c r="J40">
        <f t="shared" si="0"/>
        <v>55</v>
      </c>
      <c r="K40" s="5" t="s">
        <v>170</v>
      </c>
      <c r="L40">
        <f t="shared" si="5"/>
        <v>55</v>
      </c>
      <c r="M40">
        <f t="shared" si="1"/>
        <v>67</v>
      </c>
      <c r="N40" s="5" t="s">
        <v>1559</v>
      </c>
      <c r="O40">
        <f t="shared" si="6"/>
        <v>54</v>
      </c>
      <c r="Q40" t="s">
        <v>1759</v>
      </c>
      <c r="R40" t="str">
        <f t="shared" si="7"/>
        <v>1110203</v>
      </c>
      <c r="S40" t="str">
        <f t="shared" si="8"/>
        <v>Entreprises artisanales - Province de Flandre orientale</v>
      </c>
      <c r="T40" t="str">
        <f t="shared" si="9"/>
        <v>Ambachtelijke ondernemingen - Provincie Oost-Vlaanderen</v>
      </c>
      <c r="U40" t="str">
        <f t="shared" si="10"/>
        <v>Entreprises artisanales - Province de Flandre orientale</v>
      </c>
      <c r="V40" t="str">
        <f t="shared" si="11"/>
        <v>Joint Committee for the arts and crafts - province of East-Flanders</v>
      </c>
      <c r="X40" t="s">
        <v>1759</v>
      </c>
      <c r="Y40" t="str">
        <f t="shared" si="12"/>
        <v>1110203</v>
      </c>
      <c r="AB40" t="str">
        <f t="shared" si="13"/>
        <v>Entreprises artisanales - Province de Flandre orientale</v>
      </c>
      <c r="AC40" t="str">
        <f t="shared" si="14"/>
        <v>Ambachtelijke ondernemingen - Provincie Oost-Vlaanderen</v>
      </c>
      <c r="AD40" t="str">
        <f t="shared" si="15"/>
        <v>Entreprises artisanales - Province de Flandre orientale</v>
      </c>
      <c r="AE40" t="str">
        <f t="shared" si="16"/>
        <v>JC for the arts and crafts - province of East-Flanders</v>
      </c>
    </row>
    <row r="41" spans="1:31" x14ac:dyDescent="0.25">
      <c r="A41" s="1" t="s">
        <v>172</v>
      </c>
      <c r="B41" s="1" t="s">
        <v>173</v>
      </c>
      <c r="C41" s="1" t="s">
        <v>174</v>
      </c>
      <c r="D41" s="1" t="s">
        <v>175</v>
      </c>
      <c r="F41" t="str">
        <f t="shared" si="2"/>
        <v>1110204</v>
      </c>
      <c r="G41">
        <f t="shared" si="3"/>
        <v>59</v>
      </c>
      <c r="H41" s="5" t="s">
        <v>173</v>
      </c>
      <c r="I41">
        <f t="shared" si="4"/>
        <v>59</v>
      </c>
      <c r="J41">
        <f t="shared" si="0"/>
        <v>61</v>
      </c>
      <c r="K41" s="5" t="s">
        <v>1481</v>
      </c>
      <c r="L41">
        <f t="shared" si="5"/>
        <v>56</v>
      </c>
      <c r="M41">
        <f t="shared" si="1"/>
        <v>74</v>
      </c>
      <c r="N41" s="5" t="s">
        <v>1695</v>
      </c>
      <c r="O41">
        <f t="shared" si="6"/>
        <v>58</v>
      </c>
      <c r="Q41" t="s">
        <v>1759</v>
      </c>
      <c r="R41" t="str">
        <f t="shared" si="7"/>
        <v>1110204</v>
      </c>
      <c r="S41" t="str">
        <f t="shared" si="8"/>
        <v>Entreprises artisanales - Provinces d'Anvers et de Limbourg</v>
      </c>
      <c r="T41" t="str">
        <f t="shared" si="9"/>
        <v>Ambachtelijke ondernemingen - Provincies Antwerpen en Limburg</v>
      </c>
      <c r="U41" t="str">
        <f t="shared" si="10"/>
        <v>Entreprises artisanales - Provinces d'Anvers et de Limbourg</v>
      </c>
      <c r="V41" t="str">
        <f t="shared" si="11"/>
        <v>Joint Committee for the arts and crafts - provinces of Antwerp and Limburg</v>
      </c>
      <c r="X41" t="s">
        <v>1759</v>
      </c>
      <c r="Y41" t="str">
        <f t="shared" si="12"/>
        <v>1110204</v>
      </c>
      <c r="AB41" t="str">
        <f t="shared" si="13"/>
        <v>Entreprises artisanales - Provinces d'Anvers et de Limbourg</v>
      </c>
      <c r="AC41" t="str">
        <f t="shared" si="14"/>
        <v>Ambachtelijke ondernemingen - Prov. Antwerpen en Limburg</v>
      </c>
      <c r="AD41" t="str">
        <f t="shared" si="15"/>
        <v>Entreprises artisanales - Provinces d'Anvers et de Limbourg</v>
      </c>
      <c r="AE41" t="str">
        <f t="shared" si="16"/>
        <v>JC for the arts and crafts - provinces Antwerp and Limburg</v>
      </c>
    </row>
    <row r="42" spans="1:31" x14ac:dyDescent="0.25">
      <c r="A42" s="1" t="s">
        <v>176</v>
      </c>
      <c r="B42" s="1" t="s">
        <v>177</v>
      </c>
      <c r="C42" s="1" t="s">
        <v>178</v>
      </c>
      <c r="D42" s="1" t="s">
        <v>179</v>
      </c>
      <c r="F42" t="str">
        <f t="shared" si="2"/>
        <v>1110205</v>
      </c>
      <c r="G42">
        <f t="shared" si="3"/>
        <v>38</v>
      </c>
      <c r="H42" s="5" t="s">
        <v>177</v>
      </c>
      <c r="I42">
        <f t="shared" si="4"/>
        <v>38</v>
      </c>
      <c r="J42">
        <f t="shared" si="0"/>
        <v>43</v>
      </c>
      <c r="K42" s="5" t="s">
        <v>178</v>
      </c>
      <c r="L42">
        <f t="shared" si="5"/>
        <v>43</v>
      </c>
      <c r="M42">
        <f t="shared" si="1"/>
        <v>60</v>
      </c>
      <c r="N42" s="5" t="s">
        <v>1560</v>
      </c>
      <c r="O42">
        <f t="shared" si="6"/>
        <v>47</v>
      </c>
      <c r="Q42" t="s">
        <v>1759</v>
      </c>
      <c r="R42" t="str">
        <f t="shared" si="7"/>
        <v>1110205</v>
      </c>
      <c r="S42" t="str">
        <f t="shared" si="8"/>
        <v>Entreprises artisanales - Pays de Waas</v>
      </c>
      <c r="T42" t="str">
        <f t="shared" si="9"/>
        <v>Ambachtelijke ondernemingen - Land van Waas</v>
      </c>
      <c r="U42" t="str">
        <f t="shared" si="10"/>
        <v>Entreprises artisanales - Pays de Waas</v>
      </c>
      <c r="V42" t="str">
        <f t="shared" si="11"/>
        <v>Joint Committee for the arts and crafts - region of the Waas</v>
      </c>
      <c r="X42" t="s">
        <v>1759</v>
      </c>
      <c r="Y42" t="str">
        <f t="shared" si="12"/>
        <v>1110205</v>
      </c>
      <c r="AB42" t="str">
        <f t="shared" si="13"/>
        <v>Entreprises artisanales - Pays de Waas</v>
      </c>
      <c r="AC42" t="str">
        <f t="shared" si="14"/>
        <v>Ambachtelijke ondernemingen - Land van Waas</v>
      </c>
      <c r="AD42" t="str">
        <f t="shared" si="15"/>
        <v>Entreprises artisanales - Pays de Waas</v>
      </c>
      <c r="AE42" t="str">
        <f t="shared" si="16"/>
        <v>JC for the arts and crafts - region of the Waas</v>
      </c>
    </row>
    <row r="43" spans="1:31" x14ac:dyDescent="0.25">
      <c r="A43" s="1" t="s">
        <v>180</v>
      </c>
      <c r="B43" s="1" t="s">
        <v>181</v>
      </c>
      <c r="C43" s="1" t="s">
        <v>182</v>
      </c>
      <c r="D43" s="1" t="s">
        <v>183</v>
      </c>
      <c r="F43" t="str">
        <f t="shared" si="2"/>
        <v>1110206</v>
      </c>
      <c r="G43">
        <f t="shared" si="3"/>
        <v>88</v>
      </c>
      <c r="H43" s="5" t="s">
        <v>1284</v>
      </c>
      <c r="I43">
        <f t="shared" si="4"/>
        <v>59</v>
      </c>
      <c r="J43">
        <f t="shared" si="0"/>
        <v>88</v>
      </c>
      <c r="K43" s="5" t="s">
        <v>1482</v>
      </c>
      <c r="L43">
        <f t="shared" si="5"/>
        <v>58</v>
      </c>
      <c r="M43">
        <f t="shared" si="1"/>
        <v>104</v>
      </c>
      <c r="N43" s="5" t="s">
        <v>1696</v>
      </c>
      <c r="O43">
        <f t="shared" si="6"/>
        <v>53</v>
      </c>
      <c r="Q43" t="s">
        <v>1759</v>
      </c>
      <c r="R43" t="str">
        <f t="shared" si="7"/>
        <v>1110206</v>
      </c>
      <c r="S43" t="str">
        <f t="shared" si="8"/>
        <v>Entreprises artisanales - Arrondissement administratif de Charleroi et province de Namur</v>
      </c>
      <c r="T43" t="str">
        <f t="shared" si="9"/>
        <v>Ambachtelijke ondernemingen - Administratief arrondissement Charleroi en provincie Namen</v>
      </c>
      <c r="U43" t="str">
        <f t="shared" si="10"/>
        <v>Entreprises artisanales - Arrondissement administratif de Charleroi et province de Namur</v>
      </c>
      <c r="V43" t="str">
        <f t="shared" si="11"/>
        <v>Joint Committee for the arts and crafts - administrative district of Charleroi and the province of Namur</v>
      </c>
      <c r="X43" t="s">
        <v>1759</v>
      </c>
      <c r="Y43" t="str">
        <f t="shared" si="12"/>
        <v>1110206</v>
      </c>
      <c r="AB43" t="str">
        <f t="shared" si="13"/>
        <v>Entrepr. artisanales - Arrond. adm. Charleroi - prov. Namur</v>
      </c>
      <c r="AC43" t="str">
        <f t="shared" si="14"/>
        <v>Ambachtelijke ondern. - Adm. arr. Charleroi en prov. Namen</v>
      </c>
      <c r="AD43" t="str">
        <f t="shared" si="15"/>
        <v>Entrepr. artisanales - Arrond. adm. Charleroi - prov. Namur</v>
      </c>
      <c r="AE43" t="str">
        <f t="shared" si="16"/>
        <v>JC arts and crafts - adm.distr. Charleroi prov. Namur</v>
      </c>
    </row>
    <row r="44" spans="1:31" x14ac:dyDescent="0.25">
      <c r="A44" s="1" t="s">
        <v>184</v>
      </c>
      <c r="B44" s="1" t="s">
        <v>185</v>
      </c>
      <c r="C44" s="1" t="s">
        <v>186</v>
      </c>
      <c r="D44" s="1" t="s">
        <v>187</v>
      </c>
      <c r="F44" t="str">
        <f t="shared" si="2"/>
        <v>1110207</v>
      </c>
      <c r="G44">
        <f t="shared" si="3"/>
        <v>60</v>
      </c>
      <c r="H44" s="5" t="s">
        <v>185</v>
      </c>
      <c r="I44">
        <f t="shared" si="4"/>
        <v>60</v>
      </c>
      <c r="J44">
        <f t="shared" si="0"/>
        <v>58</v>
      </c>
      <c r="K44" s="5" t="s">
        <v>186</v>
      </c>
      <c r="L44">
        <f t="shared" si="5"/>
        <v>58</v>
      </c>
      <c r="M44">
        <f t="shared" si="1"/>
        <v>75</v>
      </c>
      <c r="N44" s="5" t="s">
        <v>1697</v>
      </c>
      <c r="O44">
        <f t="shared" si="6"/>
        <v>54</v>
      </c>
      <c r="Q44" t="s">
        <v>1759</v>
      </c>
      <c r="R44" t="str">
        <f t="shared" si="7"/>
        <v>1110207</v>
      </c>
      <c r="S44" t="str">
        <f t="shared" si="8"/>
        <v>Entreprises artisanales - Province de Liège et de Luxembourg</v>
      </c>
      <c r="T44" t="str">
        <f t="shared" si="9"/>
        <v>Ambachtelijke ondernemingen - Provincies Luik en Luxemburg</v>
      </c>
      <c r="U44" t="str">
        <f t="shared" si="10"/>
        <v>Entreprises artisanales - Province de Liège et de Luxembourg</v>
      </c>
      <c r="V44" t="str">
        <f t="shared" si="11"/>
        <v>Joint Committee for the arts and crafts - provinces of Liège and Luxembourg</v>
      </c>
      <c r="X44" t="s">
        <v>1759</v>
      </c>
      <c r="Y44" t="str">
        <f t="shared" si="12"/>
        <v>1110207</v>
      </c>
      <c r="AB44" t="str">
        <f t="shared" si="13"/>
        <v>Entreprises artisanales - Province de Liège et de Luxembourg</v>
      </c>
      <c r="AC44" t="str">
        <f t="shared" si="14"/>
        <v>Ambachtelijke ondernemingen - Provincies Luik en Luxemburg</v>
      </c>
      <c r="AD44" t="str">
        <f t="shared" si="15"/>
        <v>Entreprises artisanales - Province de Liège et de Luxembourg</v>
      </c>
      <c r="AE44" t="str">
        <f t="shared" si="16"/>
        <v>JC arts and crafts - provinces of Liège and Luxembourg</v>
      </c>
    </row>
    <row r="45" spans="1:31" x14ac:dyDescent="0.25">
      <c r="A45" s="1" t="s">
        <v>188</v>
      </c>
      <c r="B45" s="1" t="s">
        <v>189</v>
      </c>
      <c r="C45" s="1" t="s">
        <v>190</v>
      </c>
      <c r="D45" s="1" t="s">
        <v>191</v>
      </c>
      <c r="F45" t="str">
        <f t="shared" si="2"/>
        <v>1110208</v>
      </c>
      <c r="G45">
        <f t="shared" si="3"/>
        <v>42</v>
      </c>
      <c r="H45" s="5" t="s">
        <v>189</v>
      </c>
      <c r="I45">
        <f t="shared" si="4"/>
        <v>42</v>
      </c>
      <c r="J45">
        <f t="shared" si="0"/>
        <v>37</v>
      </c>
      <c r="K45" s="5" t="s">
        <v>190</v>
      </c>
      <c r="L45">
        <f t="shared" si="5"/>
        <v>37</v>
      </c>
      <c r="M45">
        <f t="shared" si="1"/>
        <v>56</v>
      </c>
      <c r="N45" s="5" t="s">
        <v>1561</v>
      </c>
      <c r="O45">
        <f t="shared" si="6"/>
        <v>43</v>
      </c>
      <c r="Q45" t="s">
        <v>1759</v>
      </c>
      <c r="R45" t="str">
        <f t="shared" si="7"/>
        <v>1110208</v>
      </c>
      <c r="S45" t="str">
        <f t="shared" si="8"/>
        <v>Entreprises artisanales - Région du Centre</v>
      </c>
      <c r="T45" t="str">
        <f t="shared" si="9"/>
        <v>Ambachtelijke ondernemingen - Centrum</v>
      </c>
      <c r="U45" t="str">
        <f t="shared" si="10"/>
        <v>Entreprises artisanales - Région du Centre</v>
      </c>
      <c r="V45" t="str">
        <f t="shared" si="11"/>
        <v>Joint Committee for the arts and crafts - central region</v>
      </c>
      <c r="X45" t="s">
        <v>1759</v>
      </c>
      <c r="Y45" t="str">
        <f t="shared" si="12"/>
        <v>1110208</v>
      </c>
      <c r="AB45" t="str">
        <f t="shared" si="13"/>
        <v>Entreprises artisanales - Région du Centre</v>
      </c>
      <c r="AC45" t="str">
        <f t="shared" si="14"/>
        <v>Ambachtelijke ondernemingen - Centrum</v>
      </c>
      <c r="AD45" t="str">
        <f t="shared" si="15"/>
        <v>Entreprises artisanales - Région du Centre</v>
      </c>
      <c r="AE45" t="str">
        <f t="shared" si="16"/>
        <v>JC for the arts and crafts - central region</v>
      </c>
    </row>
    <row r="46" spans="1:31" x14ac:dyDescent="0.25">
      <c r="A46" s="1" t="s">
        <v>192</v>
      </c>
      <c r="B46" s="1" t="s">
        <v>193</v>
      </c>
      <c r="C46" s="1" t="s">
        <v>194</v>
      </c>
      <c r="D46" s="1" t="s">
        <v>195</v>
      </c>
      <c r="F46" t="str">
        <f t="shared" si="2"/>
        <v>1110209</v>
      </c>
      <c r="G46">
        <f t="shared" si="3"/>
        <v>44</v>
      </c>
      <c r="H46" s="5" t="s">
        <v>193</v>
      </c>
      <c r="I46">
        <f t="shared" si="4"/>
        <v>44</v>
      </c>
      <c r="J46">
        <f t="shared" si="0"/>
        <v>45</v>
      </c>
      <c r="K46" s="5" t="s">
        <v>194</v>
      </c>
      <c r="L46">
        <f t="shared" si="5"/>
        <v>45</v>
      </c>
      <c r="M46">
        <f t="shared" si="1"/>
        <v>54</v>
      </c>
      <c r="N46" s="5" t="s">
        <v>1562</v>
      </c>
      <c r="O46">
        <f t="shared" si="6"/>
        <v>41</v>
      </c>
      <c r="Q46" t="s">
        <v>1759</v>
      </c>
      <c r="R46" t="str">
        <f t="shared" si="7"/>
        <v>1110209</v>
      </c>
      <c r="S46" t="str">
        <f t="shared" si="8"/>
        <v>Entreprises artisanales - Hainaut occidental</v>
      </c>
      <c r="T46" t="str">
        <f t="shared" si="9"/>
        <v>Ambachtelijke ondernemingen - West-Henegouwen</v>
      </c>
      <c r="U46" t="str">
        <f t="shared" si="10"/>
        <v>Entreprises artisanales - Hainaut occidental</v>
      </c>
      <c r="V46" t="str">
        <f t="shared" si="11"/>
        <v>Joint Committee for the arts and crafts - Hainaut-west</v>
      </c>
      <c r="X46" t="s">
        <v>1759</v>
      </c>
      <c r="Y46" t="str">
        <f t="shared" si="12"/>
        <v>1110209</v>
      </c>
      <c r="AB46" t="str">
        <f t="shared" si="13"/>
        <v>Entreprises artisanales - Hainaut occidental</v>
      </c>
      <c r="AC46" t="str">
        <f t="shared" si="14"/>
        <v>Ambachtelijke ondernemingen - West-Henegouwen</v>
      </c>
      <c r="AD46" t="str">
        <f t="shared" si="15"/>
        <v>Entreprises artisanales - Hainaut occidental</v>
      </c>
      <c r="AE46" t="str">
        <f t="shared" si="16"/>
        <v>JC for the arts and crafts - Hainaut-west</v>
      </c>
    </row>
    <row r="47" spans="1:31" x14ac:dyDescent="0.25">
      <c r="A47" s="1" t="s">
        <v>196</v>
      </c>
      <c r="B47" s="1" t="s">
        <v>197</v>
      </c>
      <c r="C47" s="1" t="s">
        <v>198</v>
      </c>
      <c r="D47" s="1" t="s">
        <v>199</v>
      </c>
      <c r="F47" t="str">
        <f t="shared" si="2"/>
        <v>1110210</v>
      </c>
      <c r="G47">
        <f t="shared" si="3"/>
        <v>39</v>
      </c>
      <c r="H47" s="5" t="s">
        <v>197</v>
      </c>
      <c r="I47">
        <f t="shared" si="4"/>
        <v>39</v>
      </c>
      <c r="J47">
        <f t="shared" si="0"/>
        <v>45</v>
      </c>
      <c r="K47" s="5" t="s">
        <v>198</v>
      </c>
      <c r="L47">
        <f t="shared" si="5"/>
        <v>45</v>
      </c>
      <c r="M47">
        <f t="shared" si="1"/>
        <v>57</v>
      </c>
      <c r="N47" s="5" t="s">
        <v>1563</v>
      </c>
      <c r="O47">
        <f t="shared" si="6"/>
        <v>44</v>
      </c>
      <c r="Q47" t="s">
        <v>1759</v>
      </c>
      <c r="R47" t="str">
        <f t="shared" si="7"/>
        <v>1110210</v>
      </c>
      <c r="S47" t="str">
        <f t="shared" si="8"/>
        <v>Entreprises artisanales - Mons-Borinage</v>
      </c>
      <c r="T47" t="str">
        <f t="shared" si="9"/>
        <v>Ambachtelijke ondernemingen - Bergen-Borinage</v>
      </c>
      <c r="U47" t="str">
        <f t="shared" si="10"/>
        <v>Entreprises artisanales - Mons-Borinage</v>
      </c>
      <c r="V47" t="str">
        <f t="shared" si="11"/>
        <v>Joint Committee for the arts and crafts - Mons - Borinage</v>
      </c>
      <c r="X47" t="s">
        <v>1759</v>
      </c>
      <c r="Y47" t="str">
        <f t="shared" si="12"/>
        <v>1110210</v>
      </c>
      <c r="AB47" t="str">
        <f t="shared" si="13"/>
        <v>Entreprises artisanales - Mons-Borinage</v>
      </c>
      <c r="AC47" t="str">
        <f t="shared" si="14"/>
        <v>Ambachtelijke ondernemingen - Bergen-Borinage</v>
      </c>
      <c r="AD47" t="str">
        <f t="shared" si="15"/>
        <v>Entreprises artisanales - Mons-Borinage</v>
      </c>
      <c r="AE47" t="str">
        <f t="shared" si="16"/>
        <v>JC for the arts and crafts - Mons - Borinage</v>
      </c>
    </row>
    <row r="48" spans="1:31" x14ac:dyDescent="0.25">
      <c r="A48" s="1" t="s">
        <v>200</v>
      </c>
      <c r="B48" s="1" t="s">
        <v>201</v>
      </c>
      <c r="C48" s="1" t="s">
        <v>202</v>
      </c>
      <c r="D48" s="1" t="s">
        <v>203</v>
      </c>
      <c r="F48" t="str">
        <f t="shared" si="2"/>
        <v>1110300</v>
      </c>
      <c r="G48">
        <f t="shared" si="3"/>
        <v>58</v>
      </c>
      <c r="H48" s="5" t="s">
        <v>201</v>
      </c>
      <c r="I48">
        <f t="shared" si="4"/>
        <v>58</v>
      </c>
      <c r="J48">
        <f t="shared" si="0"/>
        <v>56</v>
      </c>
      <c r="K48" s="5" t="s">
        <v>202</v>
      </c>
      <c r="L48">
        <f t="shared" si="5"/>
        <v>56</v>
      </c>
      <c r="M48">
        <f t="shared" si="1"/>
        <v>67</v>
      </c>
      <c r="N48" s="5" t="s">
        <v>1564</v>
      </c>
      <c r="O48">
        <f t="shared" si="6"/>
        <v>54</v>
      </c>
      <c r="Q48" t="s">
        <v>1759</v>
      </c>
      <c r="R48" t="str">
        <f t="shared" si="7"/>
        <v>1110300</v>
      </c>
      <c r="S48" t="str">
        <f t="shared" si="8"/>
        <v>Entreprises de montage des ponts et charpentes métalliques</v>
      </c>
      <c r="T48" t="str">
        <f t="shared" si="9"/>
        <v>Ondernemingen welke bruggen en metalen gebinten monteren</v>
      </c>
      <c r="U48" t="str">
        <f t="shared" si="10"/>
        <v>Entreprises de montage des ponts et charpentes métalliques</v>
      </c>
      <c r="V48" t="str">
        <f t="shared" si="11"/>
        <v>Joint Committee for the assembly of bridges and metallic structures</v>
      </c>
      <c r="X48" t="s">
        <v>1759</v>
      </c>
      <c r="Y48" t="str">
        <f t="shared" si="12"/>
        <v>1110300</v>
      </c>
      <c r="AB48" t="str">
        <f t="shared" si="13"/>
        <v>Entreprises de montage des ponts et charpentes métalliques</v>
      </c>
      <c r="AC48" t="str">
        <f t="shared" si="14"/>
        <v>Ondernemingen welke bruggen en metalen gebinten monteren</v>
      </c>
      <c r="AD48" t="str">
        <f t="shared" si="15"/>
        <v>Entreprises de montage des ponts et charpentes métalliques</v>
      </c>
      <c r="AE48" t="str">
        <f t="shared" si="16"/>
        <v>JC for the assembly of bridges and metallic structures</v>
      </c>
    </row>
    <row r="49" spans="1:31" x14ac:dyDescent="0.25">
      <c r="A49" s="1" t="s">
        <v>204</v>
      </c>
      <c r="B49" s="1" t="s">
        <v>205</v>
      </c>
      <c r="C49" s="1" t="s">
        <v>206</v>
      </c>
      <c r="D49" s="1" t="s">
        <v>207</v>
      </c>
      <c r="F49" t="str">
        <f t="shared" si="2"/>
        <v>1120000</v>
      </c>
      <c r="G49">
        <f t="shared" si="3"/>
        <v>46</v>
      </c>
      <c r="H49" s="5" t="s">
        <v>1182</v>
      </c>
      <c r="I49">
        <f t="shared" si="4"/>
        <v>28</v>
      </c>
      <c r="J49">
        <f t="shared" si="0"/>
        <v>38</v>
      </c>
      <c r="K49" s="5" t="s">
        <v>1349</v>
      </c>
      <c r="L49">
        <f t="shared" si="5"/>
        <v>25</v>
      </c>
      <c r="M49">
        <f t="shared" si="1"/>
        <v>38</v>
      </c>
      <c r="N49" s="5" t="s">
        <v>1565</v>
      </c>
      <c r="O49">
        <f t="shared" si="6"/>
        <v>25</v>
      </c>
      <c r="Q49" t="s">
        <v>1759</v>
      </c>
      <c r="R49" t="str">
        <f t="shared" si="7"/>
        <v>1120000</v>
      </c>
      <c r="S49" t="str">
        <f t="shared" si="8"/>
        <v>Commission paritaire des entreprises de garage</v>
      </c>
      <c r="T49" t="str">
        <f t="shared" si="9"/>
        <v>Paritair Comité voor het garagebedrijf</v>
      </c>
      <c r="U49" t="str">
        <f t="shared" si="10"/>
        <v>Commission paritaire des entreprises de garage</v>
      </c>
      <c r="V49" t="str">
        <f t="shared" si="11"/>
        <v>Joint Committee for garage enterprises</v>
      </c>
      <c r="X49" t="s">
        <v>1759</v>
      </c>
      <c r="Y49" t="str">
        <f t="shared" si="12"/>
        <v>1120000</v>
      </c>
      <c r="AB49" t="str">
        <f t="shared" si="13"/>
        <v>CP des entreprises de garage</v>
      </c>
      <c r="AC49" t="str">
        <f t="shared" si="14"/>
        <v>PC voor het garagebedrijf</v>
      </c>
      <c r="AD49" t="str">
        <f t="shared" si="15"/>
        <v>CP des entreprises de garage</v>
      </c>
      <c r="AE49" t="str">
        <f t="shared" si="16"/>
        <v>JC for garage enterprises</v>
      </c>
    </row>
    <row r="50" spans="1:31" x14ac:dyDescent="0.25">
      <c r="A50" s="1" t="s">
        <v>208</v>
      </c>
      <c r="B50" s="1" t="s">
        <v>209</v>
      </c>
      <c r="C50" s="1" t="s">
        <v>210</v>
      </c>
      <c r="D50" s="1" t="s">
        <v>211</v>
      </c>
      <c r="F50" t="str">
        <f t="shared" si="2"/>
        <v>1130000</v>
      </c>
      <c r="G50">
        <f t="shared" si="3"/>
        <v>45</v>
      </c>
      <c r="H50" s="5" t="s">
        <v>1183</v>
      </c>
      <c r="I50">
        <f t="shared" si="4"/>
        <v>27</v>
      </c>
      <c r="J50">
        <f t="shared" si="0"/>
        <v>40</v>
      </c>
      <c r="K50" s="5" t="s">
        <v>1350</v>
      </c>
      <c r="L50">
        <f t="shared" si="5"/>
        <v>27</v>
      </c>
      <c r="M50">
        <f t="shared" si="1"/>
        <v>46</v>
      </c>
      <c r="N50" s="5" t="s">
        <v>1566</v>
      </c>
      <c r="O50">
        <f t="shared" si="6"/>
        <v>33</v>
      </c>
      <c r="Q50" t="s">
        <v>1759</v>
      </c>
      <c r="R50" t="str">
        <f t="shared" si="7"/>
        <v>1130000</v>
      </c>
      <c r="S50" t="str">
        <f t="shared" si="8"/>
        <v>Commission paritaire de l'industrie céramique</v>
      </c>
      <c r="T50" t="str">
        <f t="shared" si="9"/>
        <v>Paritair Comité voor het ceramiekbedrijf</v>
      </c>
      <c r="U50" t="str">
        <f t="shared" si="10"/>
        <v>Commission paritaire de l'industrie céramique</v>
      </c>
      <c r="V50" t="str">
        <f t="shared" si="11"/>
        <v>Joint Committee for the manufacture of ceramic</v>
      </c>
      <c r="X50" t="s">
        <v>1759</v>
      </c>
      <c r="Y50" t="str">
        <f t="shared" si="12"/>
        <v>1130000</v>
      </c>
      <c r="AB50" t="str">
        <f t="shared" si="13"/>
        <v>CP de l'industrie céramique</v>
      </c>
      <c r="AC50" t="str">
        <f t="shared" si="14"/>
        <v>PC voor het ceramiekbedrijf</v>
      </c>
      <c r="AD50" t="str">
        <f t="shared" si="15"/>
        <v>CP de l'industrie céramique</v>
      </c>
      <c r="AE50" t="str">
        <f t="shared" si="16"/>
        <v>JC for the manufacture of ceramic</v>
      </c>
    </row>
    <row r="51" spans="1:31" x14ac:dyDescent="0.25">
      <c r="A51" s="1" t="s">
        <v>212</v>
      </c>
      <c r="B51" s="1" t="s">
        <v>213</v>
      </c>
      <c r="C51" s="1" t="s">
        <v>214</v>
      </c>
      <c r="D51" s="1" t="s">
        <v>215</v>
      </c>
      <c r="F51" t="str">
        <f t="shared" si="2"/>
        <v>1130100</v>
      </c>
      <c r="G51">
        <f t="shared" si="3"/>
        <v>142</v>
      </c>
      <c r="H51" s="5" t="s">
        <v>1285</v>
      </c>
      <c r="I51">
        <f t="shared" si="4"/>
        <v>60</v>
      </c>
      <c r="J51">
        <f t="shared" si="0"/>
        <v>152</v>
      </c>
      <c r="K51" s="5" t="s">
        <v>1483</v>
      </c>
      <c r="L51">
        <f t="shared" si="5"/>
        <v>55</v>
      </c>
      <c r="M51">
        <f t="shared" si="1"/>
        <v>108</v>
      </c>
      <c r="N51" s="5" t="s">
        <v>1698</v>
      </c>
      <c r="O51">
        <f t="shared" si="6"/>
        <v>55</v>
      </c>
      <c r="Q51" t="s">
        <v>1759</v>
      </c>
      <c r="R51" t="str">
        <f t="shared" si="7"/>
        <v>1130100</v>
      </c>
      <c r="S51" t="str">
        <f t="shared" si="8"/>
        <v>Sous-commission paritaire de l'industrie de la faïence et de la porcelaine, des articles sanitaires et des abrasifs et des poteries céramiques</v>
      </c>
      <c r="T51" t="str">
        <f t="shared" si="9"/>
        <v>Paritair Subcomité voor het faience- en het porseleinbedrijf, de sanitaire artikelen en de schuurproducten de schuurproducten en het ceramisch aardewerk</v>
      </c>
      <c r="U51" t="str">
        <f t="shared" si="10"/>
        <v>Sous-commission paritaire de l'industrie de la faïence et de la porcelaine, des articles sanitaires et des abrasifs et des poteries céramiques</v>
      </c>
      <c r="V51" t="str">
        <f t="shared" si="11"/>
        <v>Joint Subcommittee of the faience and porcelain company, sanitary ware and abrasives and the ceramic pottery</v>
      </c>
      <c r="X51" t="s">
        <v>1759</v>
      </c>
      <c r="Y51" t="str">
        <f t="shared" si="12"/>
        <v>1130100</v>
      </c>
      <c r="AB51" t="str">
        <f t="shared" si="13"/>
        <v>SCP ind. faïence porcelaine sanitaires abrasifs pott. céram.</v>
      </c>
      <c r="AC51" t="str">
        <f t="shared" si="14"/>
        <v>PSC faienc porselein sanitair schuurproducten aardewerk</v>
      </c>
      <c r="AD51" t="str">
        <f t="shared" si="15"/>
        <v>SCP ind. faïence porcelaine sanitaires abrasifs pott. céram.</v>
      </c>
      <c r="AE51" t="str">
        <f t="shared" si="16"/>
        <v>JSCfaience porcelain sanitary abrasives ceramic pottery</v>
      </c>
    </row>
    <row r="52" spans="1:31" x14ac:dyDescent="0.25">
      <c r="A52" s="1" t="s">
        <v>216</v>
      </c>
      <c r="B52" s="1" t="s">
        <v>217</v>
      </c>
      <c r="C52" s="1" t="s">
        <v>218</v>
      </c>
      <c r="D52" s="1" t="s">
        <v>219</v>
      </c>
      <c r="F52" t="str">
        <f t="shared" si="2"/>
        <v>1130200</v>
      </c>
      <c r="G52">
        <f t="shared" si="3"/>
        <v>93</v>
      </c>
      <c r="H52" s="5" t="s">
        <v>1286</v>
      </c>
      <c r="I52">
        <f t="shared" si="4"/>
        <v>58</v>
      </c>
      <c r="J52">
        <f t="shared" si="0"/>
        <v>78</v>
      </c>
      <c r="K52" s="5" t="s">
        <v>1484</v>
      </c>
      <c r="L52">
        <f t="shared" si="5"/>
        <v>36</v>
      </c>
      <c r="M52">
        <f t="shared" si="1"/>
        <v>70</v>
      </c>
      <c r="N52" s="5" t="s">
        <v>1646</v>
      </c>
      <c r="O52">
        <f t="shared" si="6"/>
        <v>55</v>
      </c>
      <c r="Q52" t="s">
        <v>1759</v>
      </c>
      <c r="R52" t="str">
        <f t="shared" si="7"/>
        <v>1130200</v>
      </c>
      <c r="S52" t="str">
        <f t="shared" si="8"/>
        <v>Sous-commission paritaire des entreprises de carreaux céramiques de revêtement et de pavement</v>
      </c>
      <c r="T52" t="str">
        <f t="shared" si="9"/>
        <v>Paritair Subcomité voor de ondernemingen voor ceramiekbekleding en vloertegels</v>
      </c>
      <c r="U52" t="str">
        <f t="shared" si="10"/>
        <v>Sous-commission paritaire des entreprises de carreaux céramiques de revêtement et de pavement</v>
      </c>
      <c r="V52" t="str">
        <f t="shared" si="11"/>
        <v>Joint Subcommittee for the industries of ceramic tiles and floor tiles</v>
      </c>
      <c r="X52" t="s">
        <v>1759</v>
      </c>
      <c r="Y52" t="str">
        <f t="shared" si="12"/>
        <v>1130200</v>
      </c>
      <c r="AB52" t="str">
        <f t="shared" si="13"/>
        <v>SCP entrepr. de carreaux céramiques revêtement et pavement</v>
      </c>
      <c r="AC52" t="str">
        <f t="shared" si="14"/>
        <v>PSC ceramiekbekleding en vloertegels</v>
      </c>
      <c r="AD52" t="str">
        <f t="shared" si="15"/>
        <v>SCP entrepr. de carreaux céramiques revêtement et pavement</v>
      </c>
      <c r="AE52" t="str">
        <f t="shared" si="16"/>
        <v>JSC for the industries of ceramic tiles and floor tiles</v>
      </c>
    </row>
    <row r="53" spans="1:31" x14ac:dyDescent="0.25">
      <c r="A53" s="1" t="s">
        <v>220</v>
      </c>
      <c r="B53" s="1" t="s">
        <v>221</v>
      </c>
      <c r="C53" s="1" t="s">
        <v>222</v>
      </c>
      <c r="D53" s="1" t="s">
        <v>223</v>
      </c>
      <c r="F53" t="str">
        <f t="shared" si="2"/>
        <v>1130300</v>
      </c>
      <c r="G53">
        <f t="shared" si="3"/>
        <v>51</v>
      </c>
      <c r="H53" s="5" t="s">
        <v>1133</v>
      </c>
      <c r="I53">
        <f t="shared" si="4"/>
        <v>29</v>
      </c>
      <c r="J53">
        <f t="shared" si="0"/>
        <v>46</v>
      </c>
      <c r="K53" s="5" t="s">
        <v>1432</v>
      </c>
      <c r="L53">
        <f t="shared" si="5"/>
        <v>31</v>
      </c>
      <c r="M53">
        <f t="shared" si="1"/>
        <v>42</v>
      </c>
      <c r="N53" s="5" t="s">
        <v>1647</v>
      </c>
      <c r="O53">
        <f t="shared" si="6"/>
        <v>27</v>
      </c>
      <c r="Q53" t="s">
        <v>1759</v>
      </c>
      <c r="R53" t="str">
        <f t="shared" si="7"/>
        <v>1130300</v>
      </c>
      <c r="S53" t="str">
        <f t="shared" si="8"/>
        <v>Sous-commission paritaire des produits réfractaires</v>
      </c>
      <c r="T53" t="str">
        <f t="shared" si="9"/>
        <v>Paritair Subcomité voor de vuurvaste producten</v>
      </c>
      <c r="U53" t="str">
        <f t="shared" si="10"/>
        <v>Sous-commission paritaire des produits réfractaires</v>
      </c>
      <c r="V53" t="str">
        <f t="shared" si="11"/>
        <v>Joint Subcommittee for refractory products</v>
      </c>
      <c r="X53" t="s">
        <v>1759</v>
      </c>
      <c r="Y53" t="str">
        <f t="shared" si="12"/>
        <v>1130300</v>
      </c>
      <c r="AB53" t="str">
        <f t="shared" si="13"/>
        <v>SCP des produits réfractaires</v>
      </c>
      <c r="AC53" t="str">
        <f t="shared" si="14"/>
        <v>PSC voor de vuurvaste producten</v>
      </c>
      <c r="AD53" t="str">
        <f t="shared" si="15"/>
        <v>SCP des produits réfractaires</v>
      </c>
      <c r="AE53" t="str">
        <f t="shared" si="16"/>
        <v>JSC for refractory products</v>
      </c>
    </row>
    <row r="54" spans="1:31" x14ac:dyDescent="0.25">
      <c r="A54" s="1" t="s">
        <v>224</v>
      </c>
      <c r="B54" s="1" t="s">
        <v>225</v>
      </c>
      <c r="C54" s="1" t="s">
        <v>226</v>
      </c>
      <c r="D54" s="1" t="s">
        <v>227</v>
      </c>
      <c r="F54" t="str">
        <f t="shared" si="2"/>
        <v>1130400</v>
      </c>
      <c r="G54">
        <f t="shared" si="3"/>
        <v>39</v>
      </c>
      <c r="H54" s="5" t="s">
        <v>1134</v>
      </c>
      <c r="I54">
        <f t="shared" si="4"/>
        <v>17</v>
      </c>
      <c r="J54">
        <f t="shared" si="0"/>
        <v>43</v>
      </c>
      <c r="K54" s="5" t="s">
        <v>1433</v>
      </c>
      <c r="L54">
        <f t="shared" si="5"/>
        <v>28</v>
      </c>
      <c r="M54">
        <f t="shared" si="1"/>
        <v>40</v>
      </c>
      <c r="N54" s="5" t="s">
        <v>1648</v>
      </c>
      <c r="O54">
        <f t="shared" si="6"/>
        <v>25</v>
      </c>
      <c r="Q54" t="s">
        <v>1759</v>
      </c>
      <c r="R54" t="str">
        <f t="shared" si="7"/>
        <v>1130400</v>
      </c>
      <c r="S54" t="str">
        <f t="shared" si="8"/>
        <v>Sous-commission paritaire des tuileries</v>
      </c>
      <c r="T54" t="str">
        <f t="shared" si="9"/>
        <v>Paritair Subcomité voor de pannenbakkerijen</v>
      </c>
      <c r="U54" t="str">
        <f t="shared" si="10"/>
        <v>Sous-commission paritaire des tuileries</v>
      </c>
      <c r="V54" t="str">
        <f t="shared" si="11"/>
        <v>Joint Subcommittee for (roof) tile works</v>
      </c>
      <c r="X54" t="s">
        <v>1759</v>
      </c>
      <c r="Y54" t="str">
        <f t="shared" si="12"/>
        <v>1130400</v>
      </c>
      <c r="AB54" t="str">
        <f t="shared" si="13"/>
        <v>SCP des tuileries</v>
      </c>
      <c r="AC54" t="str">
        <f t="shared" si="14"/>
        <v>PSC voor de pannenbakkerijen</v>
      </c>
      <c r="AD54" t="str">
        <f t="shared" si="15"/>
        <v>SCP des tuileries</v>
      </c>
      <c r="AE54" t="str">
        <f t="shared" si="16"/>
        <v>JSC for (roof) tile works</v>
      </c>
    </row>
    <row r="55" spans="1:31" x14ac:dyDescent="0.25">
      <c r="A55" s="1" t="s">
        <v>228</v>
      </c>
      <c r="B55" s="1" t="s">
        <v>229</v>
      </c>
      <c r="C55" s="1" t="s">
        <v>230</v>
      </c>
      <c r="D55" s="1" t="s">
        <v>231</v>
      </c>
      <c r="F55" t="str">
        <f t="shared" si="2"/>
        <v>1140000</v>
      </c>
      <c r="G55">
        <f t="shared" si="3"/>
        <v>47</v>
      </c>
      <c r="H55" s="5" t="s">
        <v>1184</v>
      </c>
      <c r="I55">
        <f t="shared" si="4"/>
        <v>29</v>
      </c>
      <c r="J55">
        <f t="shared" si="0"/>
        <v>37</v>
      </c>
      <c r="K55" s="5" t="s">
        <v>1351</v>
      </c>
      <c r="L55">
        <f t="shared" si="5"/>
        <v>24</v>
      </c>
      <c r="M55">
        <f t="shared" si="1"/>
        <v>34</v>
      </c>
      <c r="N55" s="5" t="s">
        <v>1567</v>
      </c>
      <c r="O55">
        <f t="shared" si="6"/>
        <v>21</v>
      </c>
      <c r="Q55" t="s">
        <v>1759</v>
      </c>
      <c r="R55" t="str">
        <f t="shared" si="7"/>
        <v>1140000</v>
      </c>
      <c r="S55" t="str">
        <f t="shared" si="8"/>
        <v>Commission paritaire de l'industrie des briques</v>
      </c>
      <c r="T55" t="str">
        <f t="shared" si="9"/>
        <v>Paritair Comité voor de steenbakkerij</v>
      </c>
      <c r="U55" t="str">
        <f t="shared" si="10"/>
        <v>Commission paritaire de l'industrie des briques</v>
      </c>
      <c r="V55" t="str">
        <f t="shared" si="11"/>
        <v>Joint Committee for the brickworks</v>
      </c>
      <c r="X55" t="s">
        <v>1759</v>
      </c>
      <c r="Y55" t="str">
        <f t="shared" si="12"/>
        <v>1140000</v>
      </c>
      <c r="AB55" t="str">
        <f t="shared" si="13"/>
        <v>CP de l'industrie des briques</v>
      </c>
      <c r="AC55" t="str">
        <f t="shared" si="14"/>
        <v>PC voor de steenbakkerij</v>
      </c>
      <c r="AD55" t="str">
        <f t="shared" si="15"/>
        <v>CP de l'industrie des briques</v>
      </c>
      <c r="AE55" t="str">
        <f t="shared" si="16"/>
        <v>JC for the brickworks</v>
      </c>
    </row>
    <row r="56" spans="1:31" x14ac:dyDescent="0.25">
      <c r="A56" s="1" t="s">
        <v>232</v>
      </c>
      <c r="B56" s="1" t="s">
        <v>233</v>
      </c>
      <c r="C56" s="1" t="s">
        <v>234</v>
      </c>
      <c r="D56" s="1" t="s">
        <v>235</v>
      </c>
      <c r="F56" t="str">
        <f t="shared" si="2"/>
        <v>1140100</v>
      </c>
      <c r="G56">
        <f t="shared" si="3"/>
        <v>113</v>
      </c>
      <c r="H56" s="5" t="s">
        <v>1287</v>
      </c>
      <c r="I56">
        <f t="shared" si="4"/>
        <v>56</v>
      </c>
      <c r="J56">
        <f t="shared" si="0"/>
        <v>83</v>
      </c>
      <c r="K56" s="5" t="s">
        <v>1485</v>
      </c>
      <c r="L56">
        <f t="shared" si="5"/>
        <v>55</v>
      </c>
      <c r="M56">
        <f t="shared" si="1"/>
        <v>81</v>
      </c>
      <c r="N56" s="5" t="s">
        <v>1699</v>
      </c>
      <c r="O56">
        <f t="shared" si="6"/>
        <v>58</v>
      </c>
      <c r="Q56" t="s">
        <v>1759</v>
      </c>
      <c r="R56" t="str">
        <f t="shared" si="7"/>
        <v>1140100</v>
      </c>
      <c r="S56" t="str">
        <f t="shared" si="8"/>
        <v>Sous-commission paritaire de l'industrie des briques des provinces de Flandre orientale et de Flandre occidentale</v>
      </c>
      <c r="T56" t="str">
        <f t="shared" si="9"/>
        <v>Paritair Subcomité voor de steenbakkerij van de provincies Oost- en West-Vlaanderen</v>
      </c>
      <c r="U56" t="str">
        <f t="shared" si="10"/>
        <v>Sous-commission paritaire de l'industrie des briques des provinces de Flandre orientale et de Flandre occidentale</v>
      </c>
      <c r="V56" t="str">
        <f t="shared" si="11"/>
        <v>Joint Subcommittee for the brickworks of the provinces of East- and West-Flanders</v>
      </c>
      <c r="X56" t="s">
        <v>1759</v>
      </c>
      <c r="Y56" t="str">
        <f t="shared" si="12"/>
        <v>1140100</v>
      </c>
      <c r="AB56" t="str">
        <f t="shared" si="13"/>
        <v>SCP industrie briques - Flandre orientale et occidentale</v>
      </c>
      <c r="AC56" t="str">
        <f t="shared" si="14"/>
        <v>PSC steenbakkerij - provincies Oost- en West-Vlaanderen</v>
      </c>
      <c r="AD56" t="str">
        <f t="shared" si="15"/>
        <v>SCP industrie briques - Flandre orientale et occidentale</v>
      </c>
      <c r="AE56" t="str">
        <f t="shared" si="16"/>
        <v>JSC brickworks of the provinces of East- and West-Flanders</v>
      </c>
    </row>
    <row r="57" spans="1:31" x14ac:dyDescent="0.25">
      <c r="A57" s="1" t="s">
        <v>236</v>
      </c>
      <c r="B57" s="1" t="s">
        <v>237</v>
      </c>
      <c r="C57" s="1" t="s">
        <v>238</v>
      </c>
      <c r="D57" s="1" t="s">
        <v>239</v>
      </c>
      <c r="F57" t="str">
        <f t="shared" si="2"/>
        <v>1140200</v>
      </c>
      <c r="G57">
        <f t="shared" si="3"/>
        <v>76</v>
      </c>
      <c r="H57" s="5" t="s">
        <v>1135</v>
      </c>
      <c r="I57">
        <f t="shared" si="4"/>
        <v>54</v>
      </c>
      <c r="J57">
        <f t="shared" si="0"/>
        <v>67</v>
      </c>
      <c r="K57" s="5" t="s">
        <v>1486</v>
      </c>
      <c r="L57">
        <f t="shared" si="5"/>
        <v>39</v>
      </c>
      <c r="M57">
        <f t="shared" si="1"/>
        <v>64</v>
      </c>
      <c r="N57" s="5" t="s">
        <v>1700</v>
      </c>
      <c r="O57">
        <f t="shared" si="6"/>
        <v>41</v>
      </c>
      <c r="Q57" t="s">
        <v>1759</v>
      </c>
      <c r="R57" t="str">
        <f t="shared" si="7"/>
        <v>1140200</v>
      </c>
      <c r="S57" t="str">
        <f t="shared" si="8"/>
        <v>Sous-commission paritaire de l'industrie des briques de la province d'Anvers</v>
      </c>
      <c r="T57" t="str">
        <f t="shared" si="9"/>
        <v>Paritair Subcomité voor de steenbakkerij van de provincie Antwerpen</v>
      </c>
      <c r="U57" t="str">
        <f t="shared" si="10"/>
        <v>Sous-commission paritaire de l'industrie des briques de la province d'Anvers</v>
      </c>
      <c r="V57" t="str">
        <f t="shared" si="11"/>
        <v>Joint Subcommittee for the brickworks of the province of Antwerp</v>
      </c>
      <c r="X57" t="s">
        <v>1759</v>
      </c>
      <c r="Y57" t="str">
        <f t="shared" si="12"/>
        <v>1140200</v>
      </c>
      <c r="AB57" t="str">
        <f t="shared" si="13"/>
        <v>SCP de l'industrie des briques de la province d'Anvers</v>
      </c>
      <c r="AC57" t="str">
        <f t="shared" si="14"/>
        <v>PSC steenbakkerij - provincie Antwerpen</v>
      </c>
      <c r="AD57" t="str">
        <f t="shared" si="15"/>
        <v>SCP de l'industrie des briques de la province d'Anvers</v>
      </c>
      <c r="AE57" t="str">
        <f t="shared" si="16"/>
        <v>JSC brickworks of the province of Antwerp</v>
      </c>
    </row>
    <row r="58" spans="1:31" x14ac:dyDescent="0.25">
      <c r="A58" s="1" t="s">
        <v>240</v>
      </c>
      <c r="B58" s="1" t="s">
        <v>241</v>
      </c>
      <c r="C58" s="1" t="s">
        <v>242</v>
      </c>
      <c r="D58" s="1" t="s">
        <v>243</v>
      </c>
      <c r="F58" t="str">
        <f t="shared" si="2"/>
        <v>1140300</v>
      </c>
      <c r="G58">
        <f t="shared" si="3"/>
        <v>101</v>
      </c>
      <c r="H58" s="5" t="s">
        <v>1288</v>
      </c>
      <c r="I58">
        <f t="shared" si="4"/>
        <v>54</v>
      </c>
      <c r="J58">
        <f t="shared" si="0"/>
        <v>87</v>
      </c>
      <c r="K58" s="5" t="s">
        <v>1487</v>
      </c>
      <c r="L58">
        <f t="shared" si="5"/>
        <v>59</v>
      </c>
      <c r="M58">
        <f t="shared" si="1"/>
        <v>84</v>
      </c>
      <c r="N58" s="5" t="s">
        <v>1701</v>
      </c>
      <c r="O58">
        <f t="shared" si="6"/>
        <v>57</v>
      </c>
      <c r="Q58" t="s">
        <v>1759</v>
      </c>
      <c r="R58" t="str">
        <f t="shared" si="7"/>
        <v>1140300</v>
      </c>
      <c r="S58" t="str">
        <f t="shared" si="8"/>
        <v>Sous-commission paritaire de l'industrie des briques de la province de Limbourg et du Brabant flamand</v>
      </c>
      <c r="T58" t="str">
        <f t="shared" si="9"/>
        <v>Paritair Subcomité voor de steenbakkerij van de provincie Limburg en van Vlaams Brabant</v>
      </c>
      <c r="U58" t="str">
        <f t="shared" si="10"/>
        <v>Sous-commission paritaire de l'industrie des briques de la province de Limbourg et du Brabant flamand</v>
      </c>
      <c r="V58" t="str">
        <f t="shared" si="11"/>
        <v>Joint Subcommittee for the brickworks of the province of Limburg and Brabant-Flemish</v>
      </c>
      <c r="X58" t="s">
        <v>1759</v>
      </c>
      <c r="Y58" t="str">
        <f t="shared" si="12"/>
        <v>1140300</v>
      </c>
      <c r="AB58" t="str">
        <f t="shared" si="13"/>
        <v>SCP industrie briques - Limbourg et du Brabant flamand</v>
      </c>
      <c r="AC58" t="str">
        <f t="shared" si="14"/>
        <v>PSC steenbakkerij - provincie Limburg en van Vlaams Brabant</v>
      </c>
      <c r="AD58" t="str">
        <f t="shared" si="15"/>
        <v>SCP industrie briques - Limbourg et du Brabant flamand</v>
      </c>
      <c r="AE58" t="str">
        <f t="shared" si="16"/>
        <v>JSC brickworks of the province of Limburg and Brabant-Fl.</v>
      </c>
    </row>
    <row r="59" spans="1:31" x14ac:dyDescent="0.25">
      <c r="A59" s="1" t="s">
        <v>244</v>
      </c>
      <c r="B59" s="1" t="s">
        <v>245</v>
      </c>
      <c r="C59" s="1" t="s">
        <v>246</v>
      </c>
      <c r="D59" s="1" t="s">
        <v>247</v>
      </c>
      <c r="F59" t="str">
        <f t="shared" si="2"/>
        <v>1140400</v>
      </c>
      <c r="G59">
        <f t="shared" si="3"/>
        <v>135</v>
      </c>
      <c r="H59" s="5" t="s">
        <v>1289</v>
      </c>
      <c r="I59">
        <f t="shared" si="4"/>
        <v>59</v>
      </c>
      <c r="J59">
        <f t="shared" si="0"/>
        <v>116</v>
      </c>
      <c r="K59" s="5" t="s">
        <v>1488</v>
      </c>
      <c r="L59">
        <f t="shared" si="5"/>
        <v>59</v>
      </c>
      <c r="M59">
        <f t="shared" si="1"/>
        <v>117</v>
      </c>
      <c r="N59" s="5" t="s">
        <v>1702</v>
      </c>
      <c r="O59">
        <f t="shared" si="6"/>
        <v>59</v>
      </c>
      <c r="Q59" t="s">
        <v>1759</v>
      </c>
      <c r="R59" t="str">
        <f t="shared" si="7"/>
        <v>1140400</v>
      </c>
      <c r="S59" t="str">
        <f t="shared" si="8"/>
        <v>Sous-commission paritaire de l'industrie des briques des provinces de Liège, de Luxembourg, de Namur et de Hainaut et du Brabant wallon</v>
      </c>
      <c r="T59" t="str">
        <f t="shared" si="9"/>
        <v>Paritair Subcomité voor de steenbakkerij van de provincies Luik, Luxemburg, Namen en Henegouwen en van Waals Brabant</v>
      </c>
      <c r="U59" t="str">
        <f t="shared" si="10"/>
        <v>Sous-commission paritaire de l'industrie des briques des provinces de Liège, de Luxembourg, de Namur et de Hainaut et du Brabant wallon</v>
      </c>
      <c r="V59" t="str">
        <f t="shared" si="11"/>
        <v>Joint Subcommittee for the brickworks of the provinces of Liège, Luxembourg, Namur and Hainaut and of Brabant-Walloon</v>
      </c>
      <c r="X59" t="s">
        <v>1759</v>
      </c>
      <c r="Y59" t="str">
        <f t="shared" si="12"/>
        <v>1140400</v>
      </c>
      <c r="AB59" t="str">
        <f t="shared" si="13"/>
        <v>SCP industrie briques - Liège Luxemb. Namur Hainaut Brab.w.</v>
      </c>
      <c r="AC59" t="str">
        <f t="shared" si="14"/>
        <v>PSC steenbakkerij - Luik Luxemburg Namen Henegouwen W.Brab.</v>
      </c>
      <c r="AD59" t="str">
        <f t="shared" si="15"/>
        <v>SCP industrie briques - Liège Luxemb. Namur Hainaut Brab.w.</v>
      </c>
      <c r="AE59" t="str">
        <f t="shared" si="16"/>
        <v>JSC brickworks - provinces of Liège Lux. Nam. Hain. Brab.W.</v>
      </c>
    </row>
    <row r="60" spans="1:31" x14ac:dyDescent="0.25">
      <c r="A60" s="1" t="s">
        <v>248</v>
      </c>
      <c r="B60" s="1" t="s">
        <v>249</v>
      </c>
      <c r="C60" s="1" t="s">
        <v>250</v>
      </c>
      <c r="D60" s="1" t="s">
        <v>251</v>
      </c>
      <c r="F60" t="str">
        <f t="shared" si="2"/>
        <v>1150000</v>
      </c>
      <c r="G60">
        <f t="shared" si="3"/>
        <v>44</v>
      </c>
      <c r="H60" s="5" t="s">
        <v>1185</v>
      </c>
      <c r="I60">
        <f t="shared" si="4"/>
        <v>26</v>
      </c>
      <c r="J60">
        <f t="shared" si="0"/>
        <v>36</v>
      </c>
      <c r="K60" s="5" t="s">
        <v>1352</v>
      </c>
      <c r="L60">
        <f t="shared" si="5"/>
        <v>23</v>
      </c>
      <c r="M60">
        <f t="shared" si="1"/>
        <v>38</v>
      </c>
      <c r="N60" s="5" t="s">
        <v>1568</v>
      </c>
      <c r="O60">
        <f t="shared" si="6"/>
        <v>25</v>
      </c>
      <c r="Q60" t="s">
        <v>1759</v>
      </c>
      <c r="R60" t="str">
        <f t="shared" si="7"/>
        <v>1150000</v>
      </c>
      <c r="S60" t="str">
        <f t="shared" si="8"/>
        <v>Commission paritaire de l'industrie verrière</v>
      </c>
      <c r="T60" t="str">
        <f t="shared" si="9"/>
        <v>Paritair Comité voor het glasbedrijf</v>
      </c>
      <c r="U60" t="str">
        <f t="shared" si="10"/>
        <v>Commission paritaire de l'industrie verrière</v>
      </c>
      <c r="V60" t="str">
        <f t="shared" si="11"/>
        <v>Joint Committee for the glass industry</v>
      </c>
      <c r="X60" t="s">
        <v>1759</v>
      </c>
      <c r="Y60" t="str">
        <f t="shared" si="12"/>
        <v>1150000</v>
      </c>
      <c r="AB60" t="str">
        <f t="shared" si="13"/>
        <v>CP de l'industrie verrière</v>
      </c>
      <c r="AC60" t="str">
        <f t="shared" si="14"/>
        <v>PC voor het glasbedrijf</v>
      </c>
      <c r="AD60" t="str">
        <f t="shared" si="15"/>
        <v>CP de l'industrie verrière</v>
      </c>
      <c r="AE60" t="str">
        <f t="shared" si="16"/>
        <v>JC for the glass industry</v>
      </c>
    </row>
    <row r="61" spans="1:31" x14ac:dyDescent="0.25">
      <c r="A61" s="1" t="s">
        <v>252</v>
      </c>
      <c r="B61" s="1" t="s">
        <v>253</v>
      </c>
      <c r="C61" s="1" t="s">
        <v>254</v>
      </c>
      <c r="D61" s="1" t="s">
        <v>255</v>
      </c>
      <c r="F61" t="str">
        <f t="shared" si="2"/>
        <v>1150100</v>
      </c>
      <c r="G61">
        <f t="shared" si="3"/>
        <v>8</v>
      </c>
      <c r="H61" s="5" t="s">
        <v>253</v>
      </c>
      <c r="I61">
        <f t="shared" si="4"/>
        <v>8</v>
      </c>
      <c r="J61">
        <f t="shared" si="0"/>
        <v>18</v>
      </c>
      <c r="K61" s="5" t="s">
        <v>254</v>
      </c>
      <c r="L61">
        <f t="shared" si="5"/>
        <v>18</v>
      </c>
      <c r="M61">
        <f t="shared" si="1"/>
        <v>21</v>
      </c>
      <c r="N61" s="5" t="s">
        <v>255</v>
      </c>
      <c r="O61">
        <f t="shared" si="6"/>
        <v>21</v>
      </c>
      <c r="Q61" t="s">
        <v>1759</v>
      </c>
      <c r="R61" t="str">
        <f t="shared" si="7"/>
        <v>1150100</v>
      </c>
      <c r="S61" t="str">
        <f t="shared" si="8"/>
        <v>Glacerie</v>
      </c>
      <c r="T61" t="str">
        <f t="shared" si="9"/>
        <v>Schijfglasgieterij</v>
      </c>
      <c r="U61" t="str">
        <f t="shared" si="10"/>
        <v>Glacerie</v>
      </c>
      <c r="V61" t="str">
        <f t="shared" si="11"/>
        <v>plate glass foundries</v>
      </c>
      <c r="X61" t="s">
        <v>1759</v>
      </c>
      <c r="Y61" t="str">
        <f t="shared" si="12"/>
        <v>1150100</v>
      </c>
      <c r="AB61" t="str">
        <f t="shared" si="13"/>
        <v>Glacerie</v>
      </c>
      <c r="AC61" t="str">
        <f t="shared" si="14"/>
        <v>Schijfglasgieterij</v>
      </c>
      <c r="AD61" t="str">
        <f t="shared" si="15"/>
        <v>Glacerie</v>
      </c>
      <c r="AE61" t="str">
        <f t="shared" si="16"/>
        <v>plate glass foundries</v>
      </c>
    </row>
    <row r="62" spans="1:31" x14ac:dyDescent="0.25">
      <c r="A62" s="1" t="s">
        <v>256</v>
      </c>
      <c r="B62" s="1" t="s">
        <v>257</v>
      </c>
      <c r="C62" s="1" t="s">
        <v>258</v>
      </c>
      <c r="D62" s="1" t="s">
        <v>259</v>
      </c>
      <c r="F62" t="str">
        <f t="shared" si="2"/>
        <v>1150200</v>
      </c>
      <c r="G62">
        <f t="shared" si="3"/>
        <v>17</v>
      </c>
      <c r="H62" s="5" t="s">
        <v>257</v>
      </c>
      <c r="I62">
        <f t="shared" si="4"/>
        <v>17</v>
      </c>
      <c r="J62">
        <f t="shared" si="0"/>
        <v>11</v>
      </c>
      <c r="K62" s="5" t="s">
        <v>258</v>
      </c>
      <c r="L62">
        <f t="shared" si="5"/>
        <v>11</v>
      </c>
      <c r="M62">
        <f t="shared" si="1"/>
        <v>11</v>
      </c>
      <c r="N62" s="5" t="s">
        <v>259</v>
      </c>
      <c r="O62">
        <f t="shared" si="6"/>
        <v>11</v>
      </c>
      <c r="Q62" t="s">
        <v>1759</v>
      </c>
      <c r="R62" t="str">
        <f t="shared" si="7"/>
        <v>1150200</v>
      </c>
      <c r="S62" t="str">
        <f t="shared" si="8"/>
        <v>Verrerie à vitres</v>
      </c>
      <c r="T62" t="str">
        <f t="shared" si="9"/>
        <v>Vensterglas</v>
      </c>
      <c r="U62" t="str">
        <f t="shared" si="10"/>
        <v>Verrerie à vitres</v>
      </c>
      <c r="V62" t="str">
        <f t="shared" si="11"/>
        <v>sheet glass</v>
      </c>
      <c r="X62" t="s">
        <v>1759</v>
      </c>
      <c r="Y62" t="str">
        <f t="shared" si="12"/>
        <v>1150200</v>
      </c>
      <c r="AB62" t="str">
        <f t="shared" si="13"/>
        <v>Verrerie à vitres</v>
      </c>
      <c r="AC62" t="str">
        <f t="shared" si="14"/>
        <v>Vensterglas</v>
      </c>
      <c r="AD62" t="str">
        <f t="shared" si="15"/>
        <v>Verrerie à vitres</v>
      </c>
      <c r="AE62" t="str">
        <f t="shared" si="16"/>
        <v>sheet glass</v>
      </c>
    </row>
    <row r="63" spans="1:31" x14ac:dyDescent="0.25">
      <c r="A63" s="1" t="s">
        <v>260</v>
      </c>
      <c r="B63" s="1" t="s">
        <v>261</v>
      </c>
      <c r="C63" s="1" t="s">
        <v>262</v>
      </c>
      <c r="D63" s="1" t="s">
        <v>263</v>
      </c>
      <c r="F63" t="str">
        <f t="shared" si="2"/>
        <v>1150300</v>
      </c>
      <c r="G63">
        <f t="shared" si="3"/>
        <v>42</v>
      </c>
      <c r="H63" s="5" t="s">
        <v>261</v>
      </c>
      <c r="I63">
        <f t="shared" si="4"/>
        <v>42</v>
      </c>
      <c r="J63">
        <f t="shared" si="0"/>
        <v>42</v>
      </c>
      <c r="K63" s="5" t="s">
        <v>262</v>
      </c>
      <c r="L63">
        <f t="shared" si="5"/>
        <v>42</v>
      </c>
      <c r="M63">
        <f t="shared" si="1"/>
        <v>28</v>
      </c>
      <c r="N63" s="5" t="s">
        <v>263</v>
      </c>
      <c r="O63">
        <f t="shared" si="6"/>
        <v>28</v>
      </c>
      <c r="Q63" t="s">
        <v>1759</v>
      </c>
      <c r="R63" t="str">
        <f t="shared" si="7"/>
        <v>1150300</v>
      </c>
      <c r="S63" t="str">
        <f t="shared" si="8"/>
        <v>Miroiterie et fabrication de vitraux d'art</v>
      </c>
      <c r="T63" t="str">
        <f t="shared" si="9"/>
        <v>Spiegelmakerij en fabricage van kunstramen</v>
      </c>
      <c r="U63" t="str">
        <f t="shared" si="10"/>
        <v>Miroiterie et fabrication de vitraux d'art</v>
      </c>
      <c r="V63" t="str">
        <f t="shared" si="11"/>
        <v>mirrors and leaded glass art</v>
      </c>
      <c r="X63" t="s">
        <v>1759</v>
      </c>
      <c r="Y63" t="str">
        <f t="shared" si="12"/>
        <v>1150300</v>
      </c>
      <c r="AB63" t="str">
        <f t="shared" si="13"/>
        <v>Miroiterie et fabrication de vitraux d'art</v>
      </c>
      <c r="AC63" t="str">
        <f t="shared" si="14"/>
        <v>Spiegelmakerij en fabricage van kunstramen</v>
      </c>
      <c r="AD63" t="str">
        <f t="shared" si="15"/>
        <v>Miroiterie et fabrication de vitraux d'art</v>
      </c>
      <c r="AE63" t="str">
        <f t="shared" si="16"/>
        <v>mirrors and leaded glass art</v>
      </c>
    </row>
    <row r="64" spans="1:31" x14ac:dyDescent="0.25">
      <c r="A64" s="1" t="s">
        <v>264</v>
      </c>
      <c r="B64" s="1" t="s">
        <v>265</v>
      </c>
      <c r="C64" s="1" t="s">
        <v>266</v>
      </c>
      <c r="D64" s="1" t="s">
        <v>267</v>
      </c>
      <c r="F64" t="str">
        <f t="shared" si="2"/>
        <v>1150400</v>
      </c>
      <c r="G64">
        <f t="shared" si="3"/>
        <v>12</v>
      </c>
      <c r="H64" s="5" t="s">
        <v>265</v>
      </c>
      <c r="I64">
        <f t="shared" si="4"/>
        <v>12</v>
      </c>
      <c r="J64">
        <f t="shared" si="0"/>
        <v>15</v>
      </c>
      <c r="K64" s="5" t="s">
        <v>266</v>
      </c>
      <c r="L64">
        <f t="shared" si="5"/>
        <v>15</v>
      </c>
      <c r="M64">
        <f t="shared" si="1"/>
        <v>20</v>
      </c>
      <c r="N64" s="5" t="s">
        <v>267</v>
      </c>
      <c r="O64">
        <f t="shared" si="6"/>
        <v>20</v>
      </c>
      <c r="Q64" t="s">
        <v>1759</v>
      </c>
      <c r="R64" t="str">
        <f t="shared" si="7"/>
        <v>1150400</v>
      </c>
      <c r="S64" t="str">
        <f t="shared" si="8"/>
        <v>Bouteillerie</v>
      </c>
      <c r="T64" t="str">
        <f t="shared" si="9"/>
        <v>Flessenblazerij</v>
      </c>
      <c r="U64" t="str">
        <f t="shared" si="10"/>
        <v>Bouteillerie</v>
      </c>
      <c r="V64" t="str">
        <f t="shared" si="11"/>
        <v>glassworks - bottles</v>
      </c>
      <c r="X64" t="s">
        <v>1759</v>
      </c>
      <c r="Y64" t="str">
        <f t="shared" si="12"/>
        <v>1150400</v>
      </c>
      <c r="AB64" t="str">
        <f t="shared" si="13"/>
        <v>Bouteillerie</v>
      </c>
      <c r="AC64" t="str">
        <f t="shared" si="14"/>
        <v>Flessenblazerij</v>
      </c>
      <c r="AD64" t="str">
        <f t="shared" si="15"/>
        <v>Bouteillerie</v>
      </c>
      <c r="AE64" t="str">
        <f t="shared" si="16"/>
        <v>glassworks - bottles</v>
      </c>
    </row>
    <row r="65" spans="1:31" x14ac:dyDescent="0.25">
      <c r="A65" s="1" t="s">
        <v>268</v>
      </c>
      <c r="B65" s="1" t="s">
        <v>269</v>
      </c>
      <c r="C65" s="1" t="s">
        <v>270</v>
      </c>
      <c r="D65" s="1" t="s">
        <v>271</v>
      </c>
      <c r="F65" t="str">
        <f t="shared" si="2"/>
        <v>1150500</v>
      </c>
      <c r="G65">
        <f t="shared" si="3"/>
        <v>11</v>
      </c>
      <c r="H65" s="5" t="s">
        <v>269</v>
      </c>
      <c r="I65">
        <f t="shared" si="4"/>
        <v>11</v>
      </c>
      <c r="J65">
        <f t="shared" si="0"/>
        <v>16</v>
      </c>
      <c r="K65" s="5" t="s">
        <v>270</v>
      </c>
      <c r="L65">
        <f t="shared" si="5"/>
        <v>16</v>
      </c>
      <c r="M65">
        <f t="shared" si="1"/>
        <v>20</v>
      </c>
      <c r="N65" s="5" t="s">
        <v>271</v>
      </c>
      <c r="O65">
        <f t="shared" si="6"/>
        <v>20</v>
      </c>
      <c r="Q65" t="s">
        <v>1759</v>
      </c>
      <c r="R65" t="str">
        <f t="shared" si="7"/>
        <v>1150500</v>
      </c>
      <c r="S65" t="str">
        <f t="shared" si="8"/>
        <v>Flaconnerie</v>
      </c>
      <c r="T65" t="str">
        <f t="shared" si="9"/>
        <v>Flesjesfabricage</v>
      </c>
      <c r="U65" t="str">
        <f t="shared" si="10"/>
        <v>Flaconnerie</v>
      </c>
      <c r="V65" t="str">
        <f t="shared" si="11"/>
        <v>glassworks - flacons</v>
      </c>
      <c r="X65" t="s">
        <v>1759</v>
      </c>
      <c r="Y65" t="str">
        <f t="shared" si="12"/>
        <v>1150500</v>
      </c>
      <c r="AB65" t="str">
        <f t="shared" si="13"/>
        <v>Flaconnerie</v>
      </c>
      <c r="AC65" t="str">
        <f t="shared" si="14"/>
        <v>Flesjesfabricage</v>
      </c>
      <c r="AD65" t="str">
        <f t="shared" si="15"/>
        <v>Flaconnerie</v>
      </c>
      <c r="AE65" t="str">
        <f t="shared" si="16"/>
        <v>glassworks - flacons</v>
      </c>
    </row>
    <row r="66" spans="1:31" x14ac:dyDescent="0.25">
      <c r="A66" s="1" t="s">
        <v>272</v>
      </c>
      <c r="B66" s="1" t="s">
        <v>273</v>
      </c>
      <c r="C66" s="1" t="s">
        <v>274</v>
      </c>
      <c r="D66" s="1" t="s">
        <v>275</v>
      </c>
      <c r="F66" t="str">
        <f t="shared" si="2"/>
        <v>1150600</v>
      </c>
      <c r="G66">
        <f t="shared" si="3"/>
        <v>20</v>
      </c>
      <c r="H66" s="5" t="s">
        <v>273</v>
      </c>
      <c r="I66">
        <f t="shared" si="4"/>
        <v>20</v>
      </c>
      <c r="J66">
        <f t="shared" ref="J66:J129" si="17">LEN(C66)</f>
        <v>29</v>
      </c>
      <c r="K66" s="5" t="s">
        <v>274</v>
      </c>
      <c r="L66">
        <f t="shared" si="5"/>
        <v>29</v>
      </c>
      <c r="M66">
        <f t="shared" ref="M66:M129" si="18">LEN(D66)</f>
        <v>27</v>
      </c>
      <c r="N66" s="5" t="s">
        <v>275</v>
      </c>
      <c r="O66">
        <f t="shared" si="6"/>
        <v>27</v>
      </c>
      <c r="Q66" t="s">
        <v>1759</v>
      </c>
      <c r="R66" t="str">
        <f t="shared" si="7"/>
        <v>1150600</v>
      </c>
      <c r="S66" t="str">
        <f t="shared" si="8"/>
        <v>Gobeleterie à bouche</v>
      </c>
      <c r="T66" t="str">
        <f t="shared" si="9"/>
        <v>Holglasblazerijen met de mond</v>
      </c>
      <c r="U66" t="str">
        <f t="shared" si="10"/>
        <v>Gobeleterie à bouche</v>
      </c>
      <c r="V66" t="str">
        <f t="shared" si="11"/>
        <v>glassworks - from the mouth</v>
      </c>
      <c r="X66" t="s">
        <v>1759</v>
      </c>
      <c r="Y66" t="str">
        <f t="shared" si="12"/>
        <v>1150600</v>
      </c>
      <c r="AB66" t="str">
        <f t="shared" si="13"/>
        <v>Gobeleterie à bouche</v>
      </c>
      <c r="AC66" t="str">
        <f t="shared" si="14"/>
        <v>Holglasblazerijen met de mond</v>
      </c>
      <c r="AD66" t="str">
        <f t="shared" si="15"/>
        <v>Gobeleterie à bouche</v>
      </c>
      <c r="AE66" t="str">
        <f t="shared" si="16"/>
        <v>glassworks - from the mouth</v>
      </c>
    </row>
    <row r="67" spans="1:31" x14ac:dyDescent="0.25">
      <c r="A67" s="1" t="s">
        <v>276</v>
      </c>
      <c r="B67" s="1" t="s">
        <v>277</v>
      </c>
      <c r="C67" s="1" t="s">
        <v>278</v>
      </c>
      <c r="D67" s="1" t="s">
        <v>279</v>
      </c>
      <c r="F67" t="str">
        <f t="shared" ref="F67:F130" si="19">LEFT(A67,3)&amp;MID(A67,5,2)&amp;MID(A67,8,2)</f>
        <v>1150700</v>
      </c>
      <c r="G67">
        <f t="shared" ref="G67:G130" si="20">LEN(B67)</f>
        <v>12</v>
      </c>
      <c r="H67" s="5" t="s">
        <v>277</v>
      </c>
      <c r="I67">
        <f t="shared" ref="I67:I130" si="21">LEN(H67)</f>
        <v>12</v>
      </c>
      <c r="J67">
        <f t="shared" si="17"/>
        <v>16</v>
      </c>
      <c r="K67" s="5" t="s">
        <v>278</v>
      </c>
      <c r="L67">
        <f t="shared" ref="L67:L130" si="22">LEN(K67)</f>
        <v>16</v>
      </c>
      <c r="M67">
        <f t="shared" si="18"/>
        <v>24</v>
      </c>
      <c r="N67" s="5" t="s">
        <v>279</v>
      </c>
      <c r="O67">
        <f t="shared" ref="O67:O130" si="23">LEN(N67)</f>
        <v>24</v>
      </c>
      <c r="Q67" t="s">
        <v>1759</v>
      </c>
      <c r="R67" t="str">
        <f t="shared" ref="R67:R130" si="24">F67</f>
        <v>1150700</v>
      </c>
      <c r="S67" t="str">
        <f t="shared" ref="S67:S130" si="25">B67</f>
        <v>Cristallerie</v>
      </c>
      <c r="T67" t="str">
        <f t="shared" ref="T67:T130" si="26">C67</f>
        <v>Kristalfabricage</v>
      </c>
      <c r="U67" t="str">
        <f t="shared" ref="U67:U130" si="27">S67</f>
        <v>Cristallerie</v>
      </c>
      <c r="V67" t="str">
        <f t="shared" ref="V67:V130" si="28">D67</f>
        <v>glassworks - flint glass</v>
      </c>
      <c r="X67" t="s">
        <v>1759</v>
      </c>
      <c r="Y67" t="str">
        <f t="shared" ref="Y67:Y130" si="29">R67</f>
        <v>1150700</v>
      </c>
      <c r="AB67" t="str">
        <f t="shared" ref="AB67:AB130" si="30">H67</f>
        <v>Cristallerie</v>
      </c>
      <c r="AC67" t="str">
        <f t="shared" ref="AC67:AC130" si="31">K67</f>
        <v>Kristalfabricage</v>
      </c>
      <c r="AD67" t="str">
        <f t="shared" ref="AD67:AD130" si="32">AB67</f>
        <v>Cristallerie</v>
      </c>
      <c r="AE67" t="str">
        <f t="shared" ref="AE67:AE130" si="33">N67</f>
        <v>glassworks - flint glass</v>
      </c>
    </row>
    <row r="68" spans="1:31" x14ac:dyDescent="0.25">
      <c r="A68" s="1" t="s">
        <v>280</v>
      </c>
      <c r="B68" s="1" t="s">
        <v>281</v>
      </c>
      <c r="C68" s="1" t="s">
        <v>282</v>
      </c>
      <c r="D68" s="1" t="s">
        <v>283</v>
      </c>
      <c r="F68" t="str">
        <f t="shared" si="19"/>
        <v>1150800</v>
      </c>
      <c r="G68">
        <f t="shared" si="20"/>
        <v>10</v>
      </c>
      <c r="H68" s="5" t="s">
        <v>281</v>
      </c>
      <c r="I68">
        <f t="shared" si="21"/>
        <v>10</v>
      </c>
      <c r="J68">
        <f t="shared" si="17"/>
        <v>13</v>
      </c>
      <c r="K68" s="5" t="s">
        <v>282</v>
      </c>
      <c r="L68">
        <f t="shared" si="22"/>
        <v>13</v>
      </c>
      <c r="M68">
        <f t="shared" si="18"/>
        <v>18</v>
      </c>
      <c r="N68" s="5" t="s">
        <v>283</v>
      </c>
      <c r="O68">
        <f t="shared" si="23"/>
        <v>18</v>
      </c>
      <c r="Q68" t="s">
        <v>1759</v>
      </c>
      <c r="R68" t="str">
        <f t="shared" si="24"/>
        <v>1150800</v>
      </c>
      <c r="S68" t="str">
        <f t="shared" si="25"/>
        <v>Ampoulerie</v>
      </c>
      <c r="T68" t="str">
        <f t="shared" si="26"/>
        <v>Perenblazerij</v>
      </c>
      <c r="U68" t="str">
        <f t="shared" si="27"/>
        <v>Ampoulerie</v>
      </c>
      <c r="V68" t="str">
        <f t="shared" si="28"/>
        <v>glassworks - bulbs</v>
      </c>
      <c r="X68" t="s">
        <v>1759</v>
      </c>
      <c r="Y68" t="str">
        <f t="shared" si="29"/>
        <v>1150800</v>
      </c>
      <c r="AB68" t="str">
        <f t="shared" si="30"/>
        <v>Ampoulerie</v>
      </c>
      <c r="AC68" t="str">
        <f t="shared" si="31"/>
        <v>Perenblazerij</v>
      </c>
      <c r="AD68" t="str">
        <f t="shared" si="32"/>
        <v>Ampoulerie</v>
      </c>
      <c r="AE68" t="str">
        <f t="shared" si="33"/>
        <v>glassworks - bulbs</v>
      </c>
    </row>
    <row r="69" spans="1:31" x14ac:dyDescent="0.25">
      <c r="A69" s="1" t="s">
        <v>284</v>
      </c>
      <c r="B69" s="1" t="s">
        <v>285</v>
      </c>
      <c r="C69" s="1" t="s">
        <v>286</v>
      </c>
      <c r="D69" s="1" t="s">
        <v>287</v>
      </c>
      <c r="F69" t="str">
        <f t="shared" si="19"/>
        <v>1150900</v>
      </c>
      <c r="G69">
        <f t="shared" si="20"/>
        <v>41</v>
      </c>
      <c r="H69" s="5" t="s">
        <v>285</v>
      </c>
      <c r="I69">
        <f t="shared" si="21"/>
        <v>41</v>
      </c>
      <c r="J69">
        <f t="shared" si="17"/>
        <v>31</v>
      </c>
      <c r="K69" s="5" t="s">
        <v>286</v>
      </c>
      <c r="L69">
        <f t="shared" si="22"/>
        <v>31</v>
      </c>
      <c r="M69">
        <f t="shared" si="18"/>
        <v>60</v>
      </c>
      <c r="N69" s="5" t="s">
        <v>1569</v>
      </c>
      <c r="O69">
        <f t="shared" si="23"/>
        <v>47</v>
      </c>
      <c r="Q69" t="s">
        <v>1759</v>
      </c>
      <c r="R69" t="str">
        <f t="shared" si="24"/>
        <v>1150900</v>
      </c>
      <c r="S69" t="str">
        <f t="shared" si="25"/>
        <v>Secteur professionnel auxiliaire du verre</v>
      </c>
      <c r="T69" t="str">
        <f t="shared" si="26"/>
        <v>Aanvullende bedrijfssector glas</v>
      </c>
      <c r="U69" t="str">
        <f t="shared" si="27"/>
        <v>Secteur professionnel auxiliaire du verre</v>
      </c>
      <c r="V69" t="str">
        <f t="shared" si="28"/>
        <v>Joint Committee for the glass industry - supplemental branch</v>
      </c>
      <c r="X69" t="s">
        <v>1759</v>
      </c>
      <c r="Y69" t="str">
        <f t="shared" si="29"/>
        <v>1150900</v>
      </c>
      <c r="AB69" t="str">
        <f t="shared" si="30"/>
        <v>Secteur professionnel auxiliaire du verre</v>
      </c>
      <c r="AC69" t="str">
        <f t="shared" si="31"/>
        <v>Aanvullende bedrijfssector glas</v>
      </c>
      <c r="AD69" t="str">
        <f t="shared" si="32"/>
        <v>Secteur professionnel auxiliaire du verre</v>
      </c>
      <c r="AE69" t="str">
        <f t="shared" si="33"/>
        <v>JC for the glass industry - supplemental branch</v>
      </c>
    </row>
    <row r="70" spans="1:31" x14ac:dyDescent="0.25">
      <c r="A70" s="1" t="s">
        <v>288</v>
      </c>
      <c r="B70" s="1" t="s">
        <v>289</v>
      </c>
      <c r="C70" s="1" t="s">
        <v>290</v>
      </c>
      <c r="D70" s="1" t="s">
        <v>291</v>
      </c>
      <c r="F70" t="str">
        <f t="shared" si="19"/>
        <v>1160000</v>
      </c>
      <c r="G70">
        <f t="shared" si="20"/>
        <v>44</v>
      </c>
      <c r="H70" s="5" t="s">
        <v>1186</v>
      </c>
      <c r="I70">
        <f t="shared" si="21"/>
        <v>26</v>
      </c>
      <c r="J70">
        <f t="shared" si="17"/>
        <v>47</v>
      </c>
      <c r="K70" s="5" t="s">
        <v>1353</v>
      </c>
      <c r="L70">
        <f t="shared" si="22"/>
        <v>34</v>
      </c>
      <c r="M70">
        <f t="shared" si="18"/>
        <v>41</v>
      </c>
      <c r="N70" s="5" t="s">
        <v>1570</v>
      </c>
      <c r="O70">
        <f t="shared" si="23"/>
        <v>28</v>
      </c>
      <c r="Q70" t="s">
        <v>1759</v>
      </c>
      <c r="R70" t="str">
        <f t="shared" si="24"/>
        <v>1160000</v>
      </c>
      <c r="S70" t="str">
        <f t="shared" si="25"/>
        <v>Commission paritaire de l'industrie chimique</v>
      </c>
      <c r="T70" t="str">
        <f t="shared" si="26"/>
        <v>Paritair Comité voor de scheikundige nijverheid</v>
      </c>
      <c r="U70" t="str">
        <f t="shared" si="27"/>
        <v>Commission paritaire de l'industrie chimique</v>
      </c>
      <c r="V70" t="str">
        <f t="shared" si="28"/>
        <v>Joint Committee for the chemical industry</v>
      </c>
      <c r="X70" t="s">
        <v>1759</v>
      </c>
      <c r="Y70" t="str">
        <f t="shared" si="29"/>
        <v>1160000</v>
      </c>
      <c r="AB70" t="str">
        <f t="shared" si="30"/>
        <v>CP de l'industrie chimique</v>
      </c>
      <c r="AC70" t="str">
        <f t="shared" si="31"/>
        <v>PC voor de scheikundige nijverheid</v>
      </c>
      <c r="AD70" t="str">
        <f t="shared" si="32"/>
        <v>CP de l'industrie chimique</v>
      </c>
      <c r="AE70" t="str">
        <f t="shared" si="33"/>
        <v>JC for the chemical industry</v>
      </c>
    </row>
    <row r="71" spans="1:31" x14ac:dyDescent="0.25">
      <c r="A71" s="1" t="s">
        <v>292</v>
      </c>
      <c r="B71" s="1" t="s">
        <v>293</v>
      </c>
      <c r="C71" s="1" t="s">
        <v>294</v>
      </c>
      <c r="D71" s="1" t="s">
        <v>295</v>
      </c>
      <c r="F71" t="str">
        <f t="shared" si="19"/>
        <v>1170000</v>
      </c>
      <c r="G71">
        <f t="shared" si="20"/>
        <v>61</v>
      </c>
      <c r="H71" s="5" t="s">
        <v>1187</v>
      </c>
      <c r="I71">
        <f t="shared" si="21"/>
        <v>43</v>
      </c>
      <c r="J71">
        <f t="shared" si="17"/>
        <v>54</v>
      </c>
      <c r="K71" s="5" t="s">
        <v>1354</v>
      </c>
      <c r="L71">
        <f t="shared" si="22"/>
        <v>41</v>
      </c>
      <c r="M71">
        <f t="shared" si="18"/>
        <v>52</v>
      </c>
      <c r="N71" s="5" t="s">
        <v>1571</v>
      </c>
      <c r="O71">
        <f t="shared" si="23"/>
        <v>39</v>
      </c>
      <c r="Q71" t="s">
        <v>1759</v>
      </c>
      <c r="R71" t="str">
        <f t="shared" si="24"/>
        <v>1170000</v>
      </c>
      <c r="S71" t="str">
        <f t="shared" si="25"/>
        <v>Commission paritaire de l'industrie et du commerce du pétrole</v>
      </c>
      <c r="T71" t="str">
        <f t="shared" si="26"/>
        <v>Paritair Comité voor de petroleumnijverheid en -handel</v>
      </c>
      <c r="U71" t="str">
        <f t="shared" si="27"/>
        <v>Commission paritaire de l'industrie et du commerce du pétrole</v>
      </c>
      <c r="V71" t="str">
        <f t="shared" si="28"/>
        <v>Joint Committee for the petroleum industry and trade</v>
      </c>
      <c r="X71" t="s">
        <v>1759</v>
      </c>
      <c r="Y71" t="str">
        <f t="shared" si="29"/>
        <v>1170000</v>
      </c>
      <c r="AB71" t="str">
        <f t="shared" si="30"/>
        <v>CP de l'industrie et du commerce du pétrole</v>
      </c>
      <c r="AC71" t="str">
        <f t="shared" si="31"/>
        <v>PC voor de petroleumnijverheid en -handel</v>
      </c>
      <c r="AD71" t="str">
        <f t="shared" si="32"/>
        <v>CP de l'industrie et du commerce du pétrole</v>
      </c>
      <c r="AE71" t="str">
        <f t="shared" si="33"/>
        <v>JC for the petroleum industry and trade</v>
      </c>
    </row>
    <row r="72" spans="1:31" x14ac:dyDescent="0.25">
      <c r="A72" s="1" t="s">
        <v>296</v>
      </c>
      <c r="B72" s="1" t="s">
        <v>297</v>
      </c>
      <c r="C72" s="1" t="s">
        <v>298</v>
      </c>
      <c r="D72" s="1" t="s">
        <v>299</v>
      </c>
      <c r="F72" t="str">
        <f t="shared" si="19"/>
        <v>1180000</v>
      </c>
      <c r="G72">
        <f t="shared" si="20"/>
        <v>47</v>
      </c>
      <c r="H72" s="5" t="s">
        <v>1188</v>
      </c>
      <c r="I72">
        <f t="shared" si="21"/>
        <v>29</v>
      </c>
      <c r="J72">
        <f t="shared" si="17"/>
        <v>42</v>
      </c>
      <c r="K72" s="5" t="s">
        <v>1355</v>
      </c>
      <c r="L72">
        <f t="shared" si="22"/>
        <v>29</v>
      </c>
      <c r="M72">
        <f t="shared" si="18"/>
        <v>37</v>
      </c>
      <c r="N72" s="5" t="s">
        <v>1572</v>
      </c>
      <c r="O72">
        <f t="shared" si="23"/>
        <v>24</v>
      </c>
      <c r="Q72" t="s">
        <v>1759</v>
      </c>
      <c r="R72" t="str">
        <f t="shared" si="24"/>
        <v>1180000</v>
      </c>
      <c r="S72" t="str">
        <f t="shared" si="25"/>
        <v>Commission paritaire de l'industrie alimentaire</v>
      </c>
      <c r="T72" t="str">
        <f t="shared" si="26"/>
        <v>Paritair Comité voor de voedingsnijverheid</v>
      </c>
      <c r="U72" t="str">
        <f t="shared" si="27"/>
        <v>Commission paritaire de l'industrie alimentaire</v>
      </c>
      <c r="V72" t="str">
        <f t="shared" si="28"/>
        <v>Joint Committee for the food industry</v>
      </c>
      <c r="X72" t="s">
        <v>1759</v>
      </c>
      <c r="Y72" t="str">
        <f t="shared" si="29"/>
        <v>1180000</v>
      </c>
      <c r="AB72" t="str">
        <f t="shared" si="30"/>
        <v>CP de l'industrie alimentaire</v>
      </c>
      <c r="AC72" t="str">
        <f t="shared" si="31"/>
        <v>PC voor de voedingsnijverheid</v>
      </c>
      <c r="AD72" t="str">
        <f t="shared" si="32"/>
        <v>CP de l'industrie alimentaire</v>
      </c>
      <c r="AE72" t="str">
        <f t="shared" si="33"/>
        <v>JC for the food industry</v>
      </c>
    </row>
    <row r="73" spans="1:31" x14ac:dyDescent="0.25">
      <c r="A73" s="1" t="s">
        <v>300</v>
      </c>
      <c r="B73" s="1" t="s">
        <v>301</v>
      </c>
      <c r="C73" s="1" t="s">
        <v>302</v>
      </c>
      <c r="D73" s="1" t="s">
        <v>303</v>
      </c>
      <c r="F73" t="str">
        <f t="shared" si="19"/>
        <v>1180100</v>
      </c>
      <c r="G73">
        <f t="shared" si="20"/>
        <v>44</v>
      </c>
      <c r="H73" s="5" t="s">
        <v>301</v>
      </c>
      <c r="I73">
        <f t="shared" si="21"/>
        <v>44</v>
      </c>
      <c r="J73">
        <f t="shared" si="17"/>
        <v>43</v>
      </c>
      <c r="K73" s="5" t="s">
        <v>302</v>
      </c>
      <c r="L73">
        <f t="shared" si="22"/>
        <v>43</v>
      </c>
      <c r="M73">
        <f t="shared" si="18"/>
        <v>30</v>
      </c>
      <c r="N73" s="5" t="s">
        <v>303</v>
      </c>
      <c r="O73">
        <f t="shared" si="23"/>
        <v>30</v>
      </c>
      <c r="Q73" t="s">
        <v>1759</v>
      </c>
      <c r="R73" t="str">
        <f t="shared" si="24"/>
        <v>1180100</v>
      </c>
      <c r="S73" t="str">
        <f t="shared" si="25"/>
        <v>Meuneries et entreprises de fleurs de seigle</v>
      </c>
      <c r="T73" t="str">
        <f t="shared" si="26"/>
        <v>Maalderijen en ondernemingen van roggebloem</v>
      </c>
      <c r="U73" t="str">
        <f t="shared" si="27"/>
        <v>Meuneries et entreprises de fleurs de seigle</v>
      </c>
      <c r="V73" t="str">
        <f t="shared" si="28"/>
        <v>Rye flour mills and industries</v>
      </c>
      <c r="X73" t="s">
        <v>1759</v>
      </c>
      <c r="Y73" t="str">
        <f t="shared" si="29"/>
        <v>1180100</v>
      </c>
      <c r="AB73" t="str">
        <f t="shared" si="30"/>
        <v>Meuneries et entreprises de fleurs de seigle</v>
      </c>
      <c r="AC73" t="str">
        <f t="shared" si="31"/>
        <v>Maalderijen en ondernemingen van roggebloem</v>
      </c>
      <c r="AD73" t="str">
        <f t="shared" si="32"/>
        <v>Meuneries et entreprises de fleurs de seigle</v>
      </c>
      <c r="AE73" t="str">
        <f t="shared" si="33"/>
        <v>Rye flour mills and industries</v>
      </c>
    </row>
    <row r="74" spans="1:31" x14ac:dyDescent="0.25">
      <c r="A74" s="1" t="s">
        <v>304</v>
      </c>
      <c r="B74" s="1" t="s">
        <v>305</v>
      </c>
      <c r="C74" s="1" t="s">
        <v>306</v>
      </c>
      <c r="D74" s="1" t="s">
        <v>307</v>
      </c>
      <c r="F74" t="str">
        <f t="shared" si="19"/>
        <v>1180200</v>
      </c>
      <c r="G74">
        <f t="shared" si="20"/>
        <v>51</v>
      </c>
      <c r="H74" s="5" t="s">
        <v>305</v>
      </c>
      <c r="I74">
        <f t="shared" si="21"/>
        <v>51</v>
      </c>
      <c r="J74">
        <f t="shared" si="17"/>
        <v>60</v>
      </c>
      <c r="K74" s="5" t="s">
        <v>306</v>
      </c>
      <c r="L74">
        <f t="shared" si="22"/>
        <v>60</v>
      </c>
      <c r="M74">
        <f t="shared" si="18"/>
        <v>58</v>
      </c>
      <c r="N74" s="5" t="s">
        <v>307</v>
      </c>
      <c r="O74">
        <f t="shared" si="23"/>
        <v>58</v>
      </c>
      <c r="Q74" t="s">
        <v>1759</v>
      </c>
      <c r="R74" t="str">
        <f t="shared" si="24"/>
        <v>1180200</v>
      </c>
      <c r="S74" t="str">
        <f t="shared" si="25"/>
        <v>Dérivés de céréales, pâtes alimentaires et rizeries</v>
      </c>
      <c r="T74" t="str">
        <f t="shared" si="26"/>
        <v>Bijproducten van graangewassen, deegwaren en rijstpellerijen</v>
      </c>
      <c r="U74" t="str">
        <f t="shared" si="27"/>
        <v>Dérivés de céréales, pâtes alimentaires et rizeries</v>
      </c>
      <c r="V74" t="str">
        <f t="shared" si="28"/>
        <v>By-products of cereal crops, pasta and rice-husking plants</v>
      </c>
      <c r="X74" t="s">
        <v>1759</v>
      </c>
      <c r="Y74" t="str">
        <f t="shared" si="29"/>
        <v>1180200</v>
      </c>
      <c r="AB74" t="str">
        <f t="shared" si="30"/>
        <v>Dérivés de céréales, pâtes alimentaires et rizeries</v>
      </c>
      <c r="AC74" t="str">
        <f t="shared" si="31"/>
        <v>Bijproducten van graangewassen, deegwaren en rijstpellerijen</v>
      </c>
      <c r="AD74" t="str">
        <f t="shared" si="32"/>
        <v>Dérivés de céréales, pâtes alimentaires et rizeries</v>
      </c>
      <c r="AE74" t="str">
        <f t="shared" si="33"/>
        <v>By-products of cereal crops, pasta and rice-husking plants</v>
      </c>
    </row>
    <row r="75" spans="1:31" x14ac:dyDescent="0.25">
      <c r="A75" s="1" t="s">
        <v>308</v>
      </c>
      <c r="B75" s="1" t="s">
        <v>309</v>
      </c>
      <c r="C75" s="1" t="s">
        <v>310</v>
      </c>
      <c r="D75" s="1" t="s">
        <v>311</v>
      </c>
      <c r="F75" t="str">
        <f t="shared" si="19"/>
        <v>1180300</v>
      </c>
      <c r="G75">
        <f t="shared" si="20"/>
        <v>163</v>
      </c>
      <c r="H75" s="5" t="s">
        <v>1290</v>
      </c>
      <c r="I75">
        <f t="shared" si="21"/>
        <v>59</v>
      </c>
      <c r="J75">
        <f t="shared" si="17"/>
        <v>165</v>
      </c>
      <c r="K75" s="5" t="s">
        <v>1489</v>
      </c>
      <c r="L75">
        <f t="shared" si="22"/>
        <v>57</v>
      </c>
      <c r="M75">
        <f t="shared" si="18"/>
        <v>109</v>
      </c>
      <c r="N75" s="5" t="s">
        <v>1703</v>
      </c>
      <c r="O75">
        <f t="shared" si="23"/>
        <v>58</v>
      </c>
      <c r="Q75" t="s">
        <v>1759</v>
      </c>
      <c r="R75" t="str">
        <f t="shared" si="24"/>
        <v>1180300</v>
      </c>
      <c r="S75" t="str">
        <f t="shared" si="25"/>
        <v>Boulangeries industrielles et artisanales, pâtisseries artisanales, glaciers et confiseurs artisanaux et salons de consommation annexés à une pâtisserie artisanale</v>
      </c>
      <c r="T75" t="str">
        <f t="shared" si="26"/>
        <v>Industriële en ambachtelijke bakkerijen, ambachtelijke banketbakkerijen, ambachtelijke roomijsfabrikanten en de consumptiesalons bij een ambachtelijke banketbakkerij</v>
      </c>
      <c r="U75" t="str">
        <f t="shared" si="27"/>
        <v>Boulangeries industrielles et artisanales, pâtisseries artisanales, glaciers et confiseurs artisanaux et salons de consommation annexés à une pâtisserie artisanale</v>
      </c>
      <c r="V75" t="str">
        <f t="shared" si="28"/>
        <v>Industrial and traditional bakeries, traditional patisseries, traditional ice cream makers and their parlours</v>
      </c>
      <c r="X75" t="s">
        <v>1759</v>
      </c>
      <c r="Y75" t="str">
        <f t="shared" si="29"/>
        <v>1180300</v>
      </c>
      <c r="AB75" t="str">
        <f t="shared" si="30"/>
        <v>Boulangeries pâtisseries glaciers confiseurs salons annexés</v>
      </c>
      <c r="AC75" t="str">
        <f t="shared" si="31"/>
        <v>Bakkerijen banketbakkerijen roomijsfabr. consumptiesalons</v>
      </c>
      <c r="AD75" t="str">
        <f t="shared" si="32"/>
        <v>Boulangeries pâtisseries glaciers confiseurs salons annexés</v>
      </c>
      <c r="AE75" t="str">
        <f t="shared" si="33"/>
        <v>Bakeries traditional patisseries ice cream makers parlours</v>
      </c>
    </row>
    <row r="76" spans="1:31" x14ac:dyDescent="0.25">
      <c r="A76" s="1" t="s">
        <v>312</v>
      </c>
      <c r="B76" s="1" t="s">
        <v>313</v>
      </c>
      <c r="C76" s="1" t="s">
        <v>314</v>
      </c>
      <c r="D76" s="1" t="s">
        <v>315</v>
      </c>
      <c r="F76" t="str">
        <f t="shared" si="19"/>
        <v>1180400</v>
      </c>
      <c r="G76">
        <f t="shared" si="20"/>
        <v>68</v>
      </c>
      <c r="H76" s="5" t="s">
        <v>1291</v>
      </c>
      <c r="I76">
        <f t="shared" si="21"/>
        <v>60</v>
      </c>
      <c r="J76">
        <f t="shared" si="17"/>
        <v>76</v>
      </c>
      <c r="K76" s="5" t="s">
        <v>1490</v>
      </c>
      <c r="L76">
        <f t="shared" si="22"/>
        <v>57</v>
      </c>
      <c r="M76">
        <f t="shared" si="18"/>
        <v>73</v>
      </c>
      <c r="N76" s="5" t="s">
        <v>1704</v>
      </c>
      <c r="O76">
        <f t="shared" si="23"/>
        <v>56</v>
      </c>
      <c r="Q76" t="s">
        <v>1759</v>
      </c>
      <c r="R76" t="str">
        <f t="shared" si="24"/>
        <v>1180400</v>
      </c>
      <c r="S76" t="str">
        <f t="shared" si="25"/>
        <v>Amidonneries de riz et de maïs, glucoseries, maïseries et féculeries</v>
      </c>
      <c r="T76" t="str">
        <f t="shared" si="26"/>
        <v>Rijst- en maïsstijfselfabrieken, glucose, maïsmeel en aardappelmeelfabrieken</v>
      </c>
      <c r="U76" t="str">
        <f t="shared" si="27"/>
        <v>Amidonneries de riz et de maïs, glucoseries, maïseries et féculeries</v>
      </c>
      <c r="V76" t="str">
        <f t="shared" si="28"/>
        <v>Rice- and corn starch plants, glucose, corn flour and potato flour plants</v>
      </c>
      <c r="X76" t="s">
        <v>1759</v>
      </c>
      <c r="Y76" t="str">
        <f t="shared" si="29"/>
        <v>1180400</v>
      </c>
      <c r="AB76" t="str">
        <f t="shared" si="30"/>
        <v>Amidonneries riz et maïs glucoseries maïseries et féculeries</v>
      </c>
      <c r="AC76" t="str">
        <f t="shared" si="31"/>
        <v>Rijst- maïsstijfselfabr. glucose maïs- aardappelmeelfabr.</v>
      </c>
      <c r="AD76" t="str">
        <f t="shared" si="32"/>
        <v>Amidonneries riz et maïs glucoseries maïseries et féculeries</v>
      </c>
      <c r="AE76" t="str">
        <f t="shared" si="33"/>
        <v>Rice- corn starch glucose corn flour potato flour plants</v>
      </c>
    </row>
    <row r="77" spans="1:31" x14ac:dyDescent="0.25">
      <c r="A77" s="1" t="s">
        <v>316</v>
      </c>
      <c r="B77" s="1" t="s">
        <v>317</v>
      </c>
      <c r="C77" s="1" t="s">
        <v>318</v>
      </c>
      <c r="D77" s="1" t="s">
        <v>319</v>
      </c>
      <c r="F77" t="str">
        <f t="shared" si="19"/>
        <v>1180500</v>
      </c>
      <c r="G77">
        <f t="shared" si="20"/>
        <v>92</v>
      </c>
      <c r="H77" s="5" t="s">
        <v>1292</v>
      </c>
      <c r="I77">
        <f t="shared" si="21"/>
        <v>57</v>
      </c>
      <c r="J77">
        <f t="shared" si="17"/>
        <v>105</v>
      </c>
      <c r="K77" s="5" t="s">
        <v>1491</v>
      </c>
      <c r="L77">
        <f t="shared" si="22"/>
        <v>48</v>
      </c>
      <c r="M77">
        <f t="shared" si="18"/>
        <v>87</v>
      </c>
      <c r="N77" s="5" t="s">
        <v>1705</v>
      </c>
      <c r="O77">
        <f t="shared" si="23"/>
        <v>54</v>
      </c>
      <c r="Q77" t="s">
        <v>1759</v>
      </c>
      <c r="R77" t="str">
        <f t="shared" si="24"/>
        <v>1180500</v>
      </c>
      <c r="S77" t="str">
        <f t="shared" si="25"/>
        <v>Biscuiteries, biscotteries, spéculoos, pain azyme, pain d'épice et pâtisseries industrielles</v>
      </c>
      <c r="T77" t="str">
        <f t="shared" si="26"/>
        <v>Koekjesfabrieken, beschuitfabrieken, speculaas, jodenpaasbrood, peperkoek en industriële banketbakkerijen</v>
      </c>
      <c r="U77" t="str">
        <f t="shared" si="27"/>
        <v>Biscuiteries, biscotteries, spéculoos, pain azyme, pain d'épice et pâtisseries industrielles</v>
      </c>
      <c r="V77" t="str">
        <f t="shared" si="28"/>
        <v>Biscuits, rusk, spiced biscuits, simnel cake, gingerbread, and industrial pastry plants</v>
      </c>
      <c r="X77" t="s">
        <v>1759</v>
      </c>
      <c r="Y77" t="str">
        <f t="shared" si="29"/>
        <v>1180500</v>
      </c>
      <c r="AB77" t="str">
        <f t="shared" si="30"/>
        <v>Biscuit biscotte spéculoos pain azyme -épice pâtiss. ind.</v>
      </c>
      <c r="AC77" t="str">
        <f t="shared" si="31"/>
        <v>Koekjes beschuit speculaas ind. banketbakkerijen</v>
      </c>
      <c r="AD77" t="str">
        <f t="shared" si="32"/>
        <v>Biscuit biscotte spéculoos pain azyme -épice pâtiss. ind.</v>
      </c>
      <c r="AE77" t="str">
        <f t="shared" si="33"/>
        <v>Biscuits rusk spiced biscuits industrial pastry plants</v>
      </c>
    </row>
    <row r="78" spans="1:31" x14ac:dyDescent="0.25">
      <c r="A78" s="1" t="s">
        <v>320</v>
      </c>
      <c r="B78" s="1" t="s">
        <v>321</v>
      </c>
      <c r="C78" s="1" t="s">
        <v>322</v>
      </c>
      <c r="D78" s="1" t="s">
        <v>323</v>
      </c>
      <c r="F78" t="str">
        <f t="shared" si="19"/>
        <v>1180600</v>
      </c>
      <c r="G78">
        <f t="shared" si="20"/>
        <v>36</v>
      </c>
      <c r="H78" s="5" t="s">
        <v>321</v>
      </c>
      <c r="I78">
        <f t="shared" si="21"/>
        <v>36</v>
      </c>
      <c r="J78">
        <f t="shared" si="17"/>
        <v>32</v>
      </c>
      <c r="K78" s="5" t="s">
        <v>322</v>
      </c>
      <c r="L78">
        <f t="shared" si="22"/>
        <v>32</v>
      </c>
      <c r="M78">
        <f t="shared" si="18"/>
        <v>30</v>
      </c>
      <c r="N78" s="5" t="s">
        <v>323</v>
      </c>
      <c r="O78">
        <f t="shared" si="23"/>
        <v>30</v>
      </c>
      <c r="Q78" t="s">
        <v>1759</v>
      </c>
      <c r="R78" t="str">
        <f t="shared" si="24"/>
        <v>1180600</v>
      </c>
      <c r="S78" t="str">
        <f t="shared" si="25"/>
        <v>Industrie du sucre et de ses dérivés</v>
      </c>
      <c r="T78" t="str">
        <f t="shared" si="26"/>
        <v>Suikernijverheid en bijproducten</v>
      </c>
      <c r="U78" t="str">
        <f t="shared" si="27"/>
        <v>Industrie du sucre et de ses dérivés</v>
      </c>
      <c r="V78" t="str">
        <f t="shared" si="28"/>
        <v>Sugar industry and by-products</v>
      </c>
      <c r="X78" t="s">
        <v>1759</v>
      </c>
      <c r="Y78" t="str">
        <f t="shared" si="29"/>
        <v>1180600</v>
      </c>
      <c r="AB78" t="str">
        <f t="shared" si="30"/>
        <v>Industrie du sucre et de ses dérivés</v>
      </c>
      <c r="AC78" t="str">
        <f t="shared" si="31"/>
        <v>Suikernijverheid en bijproducten</v>
      </c>
      <c r="AD78" t="str">
        <f t="shared" si="32"/>
        <v>Industrie du sucre et de ses dérivés</v>
      </c>
      <c r="AE78" t="str">
        <f t="shared" si="33"/>
        <v>Sugar industry and by-products</v>
      </c>
    </row>
    <row r="79" spans="1:31" x14ac:dyDescent="0.25">
      <c r="A79" s="1" t="s">
        <v>324</v>
      </c>
      <c r="B79" s="1" t="s">
        <v>325</v>
      </c>
      <c r="C79" s="1" t="s">
        <v>326</v>
      </c>
      <c r="D79" s="1" t="s">
        <v>327</v>
      </c>
      <c r="F79" t="str">
        <f t="shared" si="19"/>
        <v>1180601</v>
      </c>
      <c r="G79">
        <f t="shared" si="20"/>
        <v>56</v>
      </c>
      <c r="H79" s="5" t="s">
        <v>325</v>
      </c>
      <c r="I79">
        <f t="shared" si="21"/>
        <v>56</v>
      </c>
      <c r="J79">
        <f t="shared" si="17"/>
        <v>66</v>
      </c>
      <c r="K79" s="5" t="s">
        <v>1492</v>
      </c>
      <c r="L79">
        <f t="shared" si="22"/>
        <v>56</v>
      </c>
      <c r="M79">
        <f t="shared" si="18"/>
        <v>59</v>
      </c>
      <c r="N79" s="5" t="s">
        <v>327</v>
      </c>
      <c r="O79">
        <f t="shared" si="23"/>
        <v>59</v>
      </c>
      <c r="Q79" t="s">
        <v>1759</v>
      </c>
      <c r="R79" t="str">
        <f t="shared" si="24"/>
        <v>1180601</v>
      </c>
      <c r="S79" t="str">
        <f t="shared" si="25"/>
        <v>Sucreries, raffineries, sucre interverti, acide citrique</v>
      </c>
      <c r="T79" t="str">
        <f t="shared" si="26"/>
        <v>Suikerfabrieken, suikerraffinaderijen, invertsuiker en citroenzuur</v>
      </c>
      <c r="U79" t="str">
        <f t="shared" si="27"/>
        <v>Sucreries, raffineries, sucre interverti, acide citrique</v>
      </c>
      <c r="V79" t="str">
        <f t="shared" si="28"/>
        <v>Sugar plants and refineries, inverted sugar and citric acid</v>
      </c>
      <c r="X79" t="s">
        <v>1759</v>
      </c>
      <c r="Y79" t="str">
        <f t="shared" si="29"/>
        <v>1180601</v>
      </c>
      <c r="AB79" t="str">
        <f t="shared" si="30"/>
        <v>Sucreries, raffineries, sucre interverti, acide citrique</v>
      </c>
      <c r="AC79" t="str">
        <f t="shared" si="31"/>
        <v>Suikerfabrieken -raffinaderijen invertsuiker citroenzuur</v>
      </c>
      <c r="AD79" t="str">
        <f t="shared" si="32"/>
        <v>Sucreries, raffineries, sucre interverti, acide citrique</v>
      </c>
      <c r="AE79" t="str">
        <f t="shared" si="33"/>
        <v>Sugar plants and refineries, inverted sugar and citric acid</v>
      </c>
    </row>
    <row r="80" spans="1:31" x14ac:dyDescent="0.25">
      <c r="A80" s="1" t="s">
        <v>328</v>
      </c>
      <c r="B80" s="1" t="s">
        <v>329</v>
      </c>
      <c r="C80" s="1" t="s">
        <v>330</v>
      </c>
      <c r="D80" s="1" t="s">
        <v>331</v>
      </c>
      <c r="F80" t="str">
        <f t="shared" si="19"/>
        <v>1180602</v>
      </c>
      <c r="G80">
        <f t="shared" si="20"/>
        <v>11</v>
      </c>
      <c r="H80" s="5" t="s">
        <v>329</v>
      </c>
      <c r="I80">
        <f t="shared" si="21"/>
        <v>11</v>
      </c>
      <c r="J80">
        <f t="shared" si="17"/>
        <v>15</v>
      </c>
      <c r="K80" s="5" t="s">
        <v>330</v>
      </c>
      <c r="L80">
        <f t="shared" si="22"/>
        <v>15</v>
      </c>
      <c r="M80">
        <f t="shared" si="18"/>
        <v>12</v>
      </c>
      <c r="N80" s="5" t="s">
        <v>331</v>
      </c>
      <c r="O80">
        <f t="shared" si="23"/>
        <v>12</v>
      </c>
      <c r="Q80" t="s">
        <v>1759</v>
      </c>
      <c r="R80" t="str">
        <f t="shared" si="24"/>
        <v>1180602</v>
      </c>
      <c r="S80" t="str">
        <f t="shared" si="25"/>
        <v>Candiseries</v>
      </c>
      <c r="T80" t="str">
        <f t="shared" si="26"/>
        <v>Kandijfabrieken</v>
      </c>
      <c r="U80" t="str">
        <f t="shared" si="27"/>
        <v>Candiseries</v>
      </c>
      <c r="V80" t="str">
        <f t="shared" si="28"/>
        <v>Candy plants</v>
      </c>
      <c r="X80" t="s">
        <v>1759</v>
      </c>
      <c r="Y80" t="str">
        <f t="shared" si="29"/>
        <v>1180602</v>
      </c>
      <c r="AB80" t="str">
        <f t="shared" si="30"/>
        <v>Candiseries</v>
      </c>
      <c r="AC80" t="str">
        <f t="shared" si="31"/>
        <v>Kandijfabrieken</v>
      </c>
      <c r="AD80" t="str">
        <f t="shared" si="32"/>
        <v>Candiseries</v>
      </c>
      <c r="AE80" t="str">
        <f t="shared" si="33"/>
        <v>Candy plants</v>
      </c>
    </row>
    <row r="81" spans="1:31" x14ac:dyDescent="0.25">
      <c r="A81" s="1" t="s">
        <v>332</v>
      </c>
      <c r="B81" s="1" t="s">
        <v>333</v>
      </c>
      <c r="C81" s="1" t="s">
        <v>334</v>
      </c>
      <c r="D81" s="1" t="s">
        <v>335</v>
      </c>
      <c r="F81" t="str">
        <f t="shared" si="19"/>
        <v>1180603</v>
      </c>
      <c r="G81">
        <f t="shared" si="20"/>
        <v>26</v>
      </c>
      <c r="H81" s="5" t="s">
        <v>333</v>
      </c>
      <c r="I81">
        <f t="shared" si="21"/>
        <v>26</v>
      </c>
      <c r="J81">
        <f t="shared" si="17"/>
        <v>34</v>
      </c>
      <c r="K81" s="5" t="s">
        <v>334</v>
      </c>
      <c r="L81">
        <f t="shared" si="22"/>
        <v>34</v>
      </c>
      <c r="M81">
        <f t="shared" si="18"/>
        <v>29</v>
      </c>
      <c r="N81" s="5" t="s">
        <v>335</v>
      </c>
      <c r="O81">
        <f t="shared" si="23"/>
        <v>29</v>
      </c>
      <c r="Q81" t="s">
        <v>1759</v>
      </c>
      <c r="R81" t="str">
        <f t="shared" si="24"/>
        <v>1180603</v>
      </c>
      <c r="S81" t="str">
        <f t="shared" si="25"/>
        <v>Levureries et distilleries</v>
      </c>
      <c r="T81" t="str">
        <f t="shared" si="26"/>
        <v>Gistfabrieken en distilleerderijen</v>
      </c>
      <c r="U81" t="str">
        <f t="shared" si="27"/>
        <v>Levureries et distilleries</v>
      </c>
      <c r="V81" t="str">
        <f t="shared" si="28"/>
        <v>Yeast plants and distilleries</v>
      </c>
      <c r="X81" t="s">
        <v>1759</v>
      </c>
      <c r="Y81" t="str">
        <f t="shared" si="29"/>
        <v>1180603</v>
      </c>
      <c r="AB81" t="str">
        <f t="shared" si="30"/>
        <v>Levureries et distilleries</v>
      </c>
      <c r="AC81" t="str">
        <f t="shared" si="31"/>
        <v>Gistfabrieken en distilleerderijen</v>
      </c>
      <c r="AD81" t="str">
        <f t="shared" si="32"/>
        <v>Levureries et distilleries</v>
      </c>
      <c r="AE81" t="str">
        <f t="shared" si="33"/>
        <v>Yeast plants and distilleries</v>
      </c>
    </row>
    <row r="82" spans="1:31" x14ac:dyDescent="0.25">
      <c r="A82" s="1" t="s">
        <v>336</v>
      </c>
      <c r="B82" s="1" t="s">
        <v>337</v>
      </c>
      <c r="C82" s="1" t="s">
        <v>338</v>
      </c>
      <c r="D82" s="1" t="s">
        <v>339</v>
      </c>
      <c r="F82" t="str">
        <f t="shared" si="19"/>
        <v>1180700</v>
      </c>
      <c r="G82">
        <f t="shared" si="20"/>
        <v>23</v>
      </c>
      <c r="H82" s="5" t="s">
        <v>337</v>
      </c>
      <c r="I82">
        <f t="shared" si="21"/>
        <v>23</v>
      </c>
      <c r="J82">
        <f t="shared" si="17"/>
        <v>25</v>
      </c>
      <c r="K82" s="5" t="s">
        <v>338</v>
      </c>
      <c r="L82">
        <f t="shared" si="22"/>
        <v>25</v>
      </c>
      <c r="M82">
        <f t="shared" si="18"/>
        <v>25</v>
      </c>
      <c r="N82" s="5" t="s">
        <v>339</v>
      </c>
      <c r="O82">
        <f t="shared" si="23"/>
        <v>25</v>
      </c>
      <c r="Q82" t="s">
        <v>1759</v>
      </c>
      <c r="R82" t="str">
        <f t="shared" si="24"/>
        <v>1180700</v>
      </c>
      <c r="S82" t="str">
        <f t="shared" si="25"/>
        <v>Brasseries et malteries</v>
      </c>
      <c r="T82" t="str">
        <f t="shared" si="26"/>
        <v>Brouwerijen en mouterijen</v>
      </c>
      <c r="U82" t="str">
        <f t="shared" si="27"/>
        <v>Brasseries et malteries</v>
      </c>
      <c r="V82" t="str">
        <f t="shared" si="28"/>
        <v>Breweries and malt-houses</v>
      </c>
      <c r="X82" t="s">
        <v>1759</v>
      </c>
      <c r="Y82" t="str">
        <f t="shared" si="29"/>
        <v>1180700</v>
      </c>
      <c r="AB82" t="str">
        <f t="shared" si="30"/>
        <v>Brasseries et malteries</v>
      </c>
      <c r="AC82" t="str">
        <f t="shared" si="31"/>
        <v>Brouwerijen en mouterijen</v>
      </c>
      <c r="AD82" t="str">
        <f t="shared" si="32"/>
        <v>Brasseries et malteries</v>
      </c>
      <c r="AE82" t="str">
        <f t="shared" si="33"/>
        <v>Breweries and malt-houses</v>
      </c>
    </row>
    <row r="83" spans="1:31" x14ac:dyDescent="0.25">
      <c r="A83" s="1" t="s">
        <v>340</v>
      </c>
      <c r="B83" s="1" t="s">
        <v>341</v>
      </c>
      <c r="C83" s="1" t="s">
        <v>342</v>
      </c>
      <c r="D83" s="1" t="s">
        <v>343</v>
      </c>
      <c r="F83" t="str">
        <f t="shared" si="19"/>
        <v>1180701</v>
      </c>
      <c r="G83">
        <f t="shared" si="20"/>
        <v>10</v>
      </c>
      <c r="H83" s="5" t="s">
        <v>341</v>
      </c>
      <c r="I83">
        <f t="shared" si="21"/>
        <v>10</v>
      </c>
      <c r="J83">
        <f t="shared" si="17"/>
        <v>11</v>
      </c>
      <c r="K83" s="5" t="s">
        <v>342</v>
      </c>
      <c r="L83">
        <f t="shared" si="22"/>
        <v>11</v>
      </c>
      <c r="M83">
        <f t="shared" si="18"/>
        <v>9</v>
      </c>
      <c r="N83" s="5" t="s">
        <v>343</v>
      </c>
      <c r="O83">
        <f t="shared" si="23"/>
        <v>9</v>
      </c>
      <c r="Q83" t="s">
        <v>1759</v>
      </c>
      <c r="R83" t="str">
        <f t="shared" si="24"/>
        <v>1180701</v>
      </c>
      <c r="S83" t="str">
        <f t="shared" si="25"/>
        <v>Brasseries</v>
      </c>
      <c r="T83" t="str">
        <f t="shared" si="26"/>
        <v>Brouwerijen</v>
      </c>
      <c r="U83" t="str">
        <f t="shared" si="27"/>
        <v>Brasseries</v>
      </c>
      <c r="V83" t="str">
        <f t="shared" si="28"/>
        <v>Breweries</v>
      </c>
      <c r="X83" t="s">
        <v>1759</v>
      </c>
      <c r="Y83" t="str">
        <f t="shared" si="29"/>
        <v>1180701</v>
      </c>
      <c r="AB83" t="str">
        <f t="shared" si="30"/>
        <v>Brasseries</v>
      </c>
      <c r="AC83" t="str">
        <f t="shared" si="31"/>
        <v>Brouwerijen</v>
      </c>
      <c r="AD83" t="str">
        <f t="shared" si="32"/>
        <v>Brasseries</v>
      </c>
      <c r="AE83" t="str">
        <f t="shared" si="33"/>
        <v>Breweries</v>
      </c>
    </row>
    <row r="84" spans="1:31" x14ac:dyDescent="0.25">
      <c r="A84" s="1" t="s">
        <v>344</v>
      </c>
      <c r="B84" s="1" t="s">
        <v>345</v>
      </c>
      <c r="C84" s="1" t="s">
        <v>346</v>
      </c>
      <c r="D84" s="1" t="s">
        <v>347</v>
      </c>
      <c r="F84" t="str">
        <f t="shared" si="19"/>
        <v>1180702</v>
      </c>
      <c r="G84">
        <f t="shared" si="20"/>
        <v>9</v>
      </c>
      <c r="H84" s="5" t="s">
        <v>345</v>
      </c>
      <c r="I84">
        <f t="shared" si="21"/>
        <v>9</v>
      </c>
      <c r="J84">
        <f t="shared" si="17"/>
        <v>10</v>
      </c>
      <c r="K84" s="5" t="s">
        <v>346</v>
      </c>
      <c r="L84">
        <f t="shared" si="22"/>
        <v>10</v>
      </c>
      <c r="M84">
        <f t="shared" si="18"/>
        <v>11</v>
      </c>
      <c r="N84" s="5" t="s">
        <v>347</v>
      </c>
      <c r="O84">
        <f t="shared" si="23"/>
        <v>11</v>
      </c>
      <c r="Q84" t="s">
        <v>1759</v>
      </c>
      <c r="R84" t="str">
        <f t="shared" si="24"/>
        <v>1180702</v>
      </c>
      <c r="S84" t="str">
        <f t="shared" si="25"/>
        <v>Malteries</v>
      </c>
      <c r="T84" t="str">
        <f t="shared" si="26"/>
        <v>Mouterijen</v>
      </c>
      <c r="U84" t="str">
        <f t="shared" si="27"/>
        <v>Malteries</v>
      </c>
      <c r="V84" t="str">
        <f t="shared" si="28"/>
        <v>Malt-houses</v>
      </c>
      <c r="X84" t="s">
        <v>1759</v>
      </c>
      <c r="Y84" t="str">
        <f t="shared" si="29"/>
        <v>1180702</v>
      </c>
      <c r="AB84" t="str">
        <f t="shared" si="30"/>
        <v>Malteries</v>
      </c>
      <c r="AC84" t="str">
        <f t="shared" si="31"/>
        <v>Mouterijen</v>
      </c>
      <c r="AD84" t="str">
        <f t="shared" si="32"/>
        <v>Malteries</v>
      </c>
      <c r="AE84" t="str">
        <f t="shared" si="33"/>
        <v>Malt-houses</v>
      </c>
    </row>
    <row r="85" spans="1:31" x14ac:dyDescent="0.25">
      <c r="A85" s="1" t="s">
        <v>348</v>
      </c>
      <c r="B85" s="1" t="s">
        <v>349</v>
      </c>
      <c r="C85" s="1" t="s">
        <v>350</v>
      </c>
      <c r="D85" s="1" t="s">
        <v>351</v>
      </c>
      <c r="F85" t="str">
        <f t="shared" si="19"/>
        <v>1180800</v>
      </c>
      <c r="G85">
        <f t="shared" si="20"/>
        <v>22</v>
      </c>
      <c r="H85" s="5" t="s">
        <v>349</v>
      </c>
      <c r="I85">
        <f t="shared" si="21"/>
        <v>22</v>
      </c>
      <c r="J85">
        <f t="shared" si="17"/>
        <v>17</v>
      </c>
      <c r="K85" s="5" t="s">
        <v>350</v>
      </c>
      <c r="L85">
        <f t="shared" si="22"/>
        <v>17</v>
      </c>
      <c r="M85">
        <f t="shared" si="18"/>
        <v>20</v>
      </c>
      <c r="N85" s="5" t="s">
        <v>351</v>
      </c>
      <c r="O85">
        <f t="shared" si="23"/>
        <v>20</v>
      </c>
      <c r="Q85" t="s">
        <v>1759</v>
      </c>
      <c r="R85" t="str">
        <f t="shared" si="24"/>
        <v>1180800</v>
      </c>
      <c r="S85" t="str">
        <f t="shared" si="25"/>
        <v>Industrie des boissons</v>
      </c>
      <c r="T85" t="str">
        <f t="shared" si="26"/>
        <v>Drankennijverheid</v>
      </c>
      <c r="U85" t="str">
        <f t="shared" si="27"/>
        <v>Industrie des boissons</v>
      </c>
      <c r="V85" t="str">
        <f t="shared" si="28"/>
        <v>Beverages industries</v>
      </c>
      <c r="X85" t="s">
        <v>1759</v>
      </c>
      <c r="Y85" t="str">
        <f t="shared" si="29"/>
        <v>1180800</v>
      </c>
      <c r="AB85" t="str">
        <f t="shared" si="30"/>
        <v>Industrie des boissons</v>
      </c>
      <c r="AC85" t="str">
        <f t="shared" si="31"/>
        <v>Drankennijverheid</v>
      </c>
      <c r="AD85" t="str">
        <f t="shared" si="32"/>
        <v>Industrie des boissons</v>
      </c>
      <c r="AE85" t="str">
        <f t="shared" si="33"/>
        <v>Beverages industries</v>
      </c>
    </row>
    <row r="86" spans="1:31" x14ac:dyDescent="0.25">
      <c r="A86" s="1" t="s">
        <v>352</v>
      </c>
      <c r="B86" s="1" t="s">
        <v>353</v>
      </c>
      <c r="C86" s="1" t="s">
        <v>354</v>
      </c>
      <c r="D86" s="1" t="s">
        <v>355</v>
      </c>
      <c r="F86" t="str">
        <f t="shared" si="19"/>
        <v>1180801</v>
      </c>
      <c r="G86">
        <f t="shared" si="20"/>
        <v>32</v>
      </c>
      <c r="H86" s="5" t="s">
        <v>353</v>
      </c>
      <c r="I86">
        <f t="shared" si="21"/>
        <v>32</v>
      </c>
      <c r="J86">
        <f t="shared" si="17"/>
        <v>24</v>
      </c>
      <c r="K86" s="5" t="s">
        <v>354</v>
      </c>
      <c r="L86">
        <f t="shared" si="22"/>
        <v>24</v>
      </c>
      <c r="M86">
        <f t="shared" si="18"/>
        <v>29</v>
      </c>
      <c r="N86" s="5" t="s">
        <v>355</v>
      </c>
      <c r="O86">
        <f t="shared" si="23"/>
        <v>29</v>
      </c>
      <c r="Q86" t="s">
        <v>1759</v>
      </c>
      <c r="R86" t="str">
        <f t="shared" si="24"/>
        <v>1180801</v>
      </c>
      <c r="S86" t="str">
        <f t="shared" si="25"/>
        <v>Eaux de boissons et de limonades</v>
      </c>
      <c r="T86" t="str">
        <f t="shared" si="26"/>
        <v>Drinkwaters en limonades</v>
      </c>
      <c r="U86" t="str">
        <f t="shared" si="27"/>
        <v>Eaux de boissons et de limonades</v>
      </c>
      <c r="V86" t="str">
        <f t="shared" si="28"/>
        <v>Drinking-waters and lemonades</v>
      </c>
      <c r="X86" t="s">
        <v>1759</v>
      </c>
      <c r="Y86" t="str">
        <f t="shared" si="29"/>
        <v>1180801</v>
      </c>
      <c r="AB86" t="str">
        <f t="shared" si="30"/>
        <v>Eaux de boissons et de limonades</v>
      </c>
      <c r="AC86" t="str">
        <f t="shared" si="31"/>
        <v>Drinkwaters en limonades</v>
      </c>
      <c r="AD86" t="str">
        <f t="shared" si="32"/>
        <v>Eaux de boissons et de limonades</v>
      </c>
      <c r="AE86" t="str">
        <f t="shared" si="33"/>
        <v>Drinking-waters and lemonades</v>
      </c>
    </row>
    <row r="87" spans="1:31" x14ac:dyDescent="0.25">
      <c r="A87" s="1" t="s">
        <v>356</v>
      </c>
      <c r="B87" s="1" t="s">
        <v>357</v>
      </c>
      <c r="C87" s="1" t="s">
        <v>358</v>
      </c>
      <c r="D87" s="1" t="s">
        <v>359</v>
      </c>
      <c r="F87" t="str">
        <f t="shared" si="19"/>
        <v>1180802</v>
      </c>
      <c r="G87">
        <f t="shared" si="20"/>
        <v>88</v>
      </c>
      <c r="H87" s="5" t="s">
        <v>1293</v>
      </c>
      <c r="I87">
        <f t="shared" si="21"/>
        <v>60</v>
      </c>
      <c r="J87">
        <f t="shared" si="17"/>
        <v>86</v>
      </c>
      <c r="K87" s="5" t="s">
        <v>1493</v>
      </c>
      <c r="L87">
        <f t="shared" si="22"/>
        <v>56</v>
      </c>
      <c r="M87">
        <f t="shared" si="18"/>
        <v>82</v>
      </c>
      <c r="N87" s="5" t="s">
        <v>1706</v>
      </c>
      <c r="O87">
        <f t="shared" si="23"/>
        <v>58</v>
      </c>
      <c r="Q87" t="s">
        <v>1759</v>
      </c>
      <c r="R87" t="str">
        <f t="shared" si="24"/>
        <v>1180802</v>
      </c>
      <c r="S87" t="str">
        <f t="shared" si="25"/>
        <v>Cidres, vins, jus et vins de fruits, liquoristeries, apéritifs et distilleries de fruits</v>
      </c>
      <c r="T87" t="str">
        <f t="shared" si="26"/>
        <v>Appelwijnen, wijnen, vruchtensap en -wijn, likeuren, aperitieven en vruchtenstokerijen</v>
      </c>
      <c r="U87" t="str">
        <f t="shared" si="27"/>
        <v>Cidres, vins, jus et vins de fruits, liquoristeries, apéritifs et distilleries de fruits</v>
      </c>
      <c r="V87" t="str">
        <f t="shared" si="28"/>
        <v>Ciders, wines, fruit juices and wines, liqueurs, appetizers and fruit distilleries</v>
      </c>
      <c r="X87" t="s">
        <v>1759</v>
      </c>
      <c r="Y87" t="str">
        <f t="shared" si="29"/>
        <v>1180802</v>
      </c>
      <c r="AB87" t="str">
        <f t="shared" si="30"/>
        <v>Cidres vins jus liquoristeries apéritifs distilleries fruits</v>
      </c>
      <c r="AC87" t="str">
        <f t="shared" si="31"/>
        <v>Wijnen vruchtensap -wijn likeuren aperitieven stokerijen</v>
      </c>
      <c r="AD87" t="str">
        <f t="shared" si="32"/>
        <v>Cidres vins jus liquoristeries apéritifs distilleries fruits</v>
      </c>
      <c r="AE87" t="str">
        <f t="shared" si="33"/>
        <v>Ciders wines fruit juices liqueurs appetizers distilleries</v>
      </c>
    </row>
    <row r="88" spans="1:31" x14ac:dyDescent="0.25">
      <c r="A88" s="1" t="s">
        <v>360</v>
      </c>
      <c r="B88" s="1" t="s">
        <v>361</v>
      </c>
      <c r="C88" s="1" t="s">
        <v>362</v>
      </c>
      <c r="D88" s="1" t="s">
        <v>363</v>
      </c>
      <c r="F88" t="str">
        <f t="shared" si="19"/>
        <v>1180900</v>
      </c>
      <c r="G88">
        <f t="shared" si="20"/>
        <v>21</v>
      </c>
      <c r="H88" s="5" t="s">
        <v>361</v>
      </c>
      <c r="I88">
        <f t="shared" si="21"/>
        <v>21</v>
      </c>
      <c r="J88">
        <f t="shared" si="17"/>
        <v>17</v>
      </c>
      <c r="K88" s="5" t="s">
        <v>362</v>
      </c>
      <c r="L88">
        <f t="shared" si="22"/>
        <v>17</v>
      </c>
      <c r="M88">
        <f t="shared" si="18"/>
        <v>21</v>
      </c>
      <c r="N88" s="5" t="s">
        <v>363</v>
      </c>
      <c r="O88">
        <f t="shared" si="23"/>
        <v>21</v>
      </c>
      <c r="Q88" t="s">
        <v>1759</v>
      </c>
      <c r="R88" t="str">
        <f t="shared" si="24"/>
        <v>1180900</v>
      </c>
      <c r="S88" t="str">
        <f t="shared" si="25"/>
        <v>Industrie des légumes</v>
      </c>
      <c r="T88" t="str">
        <f t="shared" si="26"/>
        <v>Groentenijverheid</v>
      </c>
      <c r="U88" t="str">
        <f t="shared" si="27"/>
        <v>Industrie des légumes</v>
      </c>
      <c r="V88" t="str">
        <f t="shared" si="28"/>
        <v>Vegetables industries</v>
      </c>
      <c r="X88" t="s">
        <v>1759</v>
      </c>
      <c r="Y88" t="str">
        <f t="shared" si="29"/>
        <v>1180900</v>
      </c>
      <c r="AB88" t="str">
        <f t="shared" si="30"/>
        <v>Industrie des légumes</v>
      </c>
      <c r="AC88" t="str">
        <f t="shared" si="31"/>
        <v>Groentenijverheid</v>
      </c>
      <c r="AD88" t="str">
        <f t="shared" si="32"/>
        <v>Industrie des légumes</v>
      </c>
      <c r="AE88" t="str">
        <f t="shared" si="33"/>
        <v>Vegetables industries</v>
      </c>
    </row>
    <row r="89" spans="1:31" x14ac:dyDescent="0.25">
      <c r="A89" s="1" t="s">
        <v>364</v>
      </c>
      <c r="B89" s="1" t="s">
        <v>365</v>
      </c>
      <c r="C89" s="1" t="s">
        <v>366</v>
      </c>
      <c r="D89" s="1" t="s">
        <v>367</v>
      </c>
      <c r="F89" t="str">
        <f t="shared" si="19"/>
        <v>1181000</v>
      </c>
      <c r="G89">
        <f t="shared" si="20"/>
        <v>20</v>
      </c>
      <c r="H89" s="5" t="s">
        <v>365</v>
      </c>
      <c r="I89">
        <f t="shared" si="21"/>
        <v>20</v>
      </c>
      <c r="J89">
        <f t="shared" si="17"/>
        <v>18</v>
      </c>
      <c r="K89" s="5" t="s">
        <v>366</v>
      </c>
      <c r="L89">
        <f t="shared" si="22"/>
        <v>18</v>
      </c>
      <c r="M89">
        <f t="shared" si="18"/>
        <v>17</v>
      </c>
      <c r="N89" s="5" t="s">
        <v>367</v>
      </c>
      <c r="O89">
        <f t="shared" si="23"/>
        <v>17</v>
      </c>
      <c r="Q89" t="s">
        <v>1759</v>
      </c>
      <c r="R89" t="str">
        <f t="shared" si="24"/>
        <v>1181000</v>
      </c>
      <c r="S89" t="str">
        <f t="shared" si="25"/>
        <v>Industrie des fruits</v>
      </c>
      <c r="T89" t="str">
        <f t="shared" si="26"/>
        <v>Vruchtennijverheid</v>
      </c>
      <c r="U89" t="str">
        <f t="shared" si="27"/>
        <v>Industrie des fruits</v>
      </c>
      <c r="V89" t="str">
        <f t="shared" si="28"/>
        <v>Fruits industries</v>
      </c>
      <c r="X89" t="s">
        <v>1759</v>
      </c>
      <c r="Y89" t="str">
        <f t="shared" si="29"/>
        <v>1181000</v>
      </c>
      <c r="AB89" t="str">
        <f t="shared" si="30"/>
        <v>Industrie des fruits</v>
      </c>
      <c r="AC89" t="str">
        <f t="shared" si="31"/>
        <v>Vruchtennijverheid</v>
      </c>
      <c r="AD89" t="str">
        <f t="shared" si="32"/>
        <v>Industrie des fruits</v>
      </c>
      <c r="AE89" t="str">
        <f t="shared" si="33"/>
        <v>Fruits industries</v>
      </c>
    </row>
    <row r="90" spans="1:31" x14ac:dyDescent="0.25">
      <c r="A90" s="1" t="s">
        <v>368</v>
      </c>
      <c r="B90" s="1" t="s">
        <v>369</v>
      </c>
      <c r="C90" s="1" t="s">
        <v>370</v>
      </c>
      <c r="D90" s="1" t="s">
        <v>371</v>
      </c>
      <c r="F90" t="str">
        <f t="shared" si="19"/>
        <v>1181100</v>
      </c>
      <c r="G90">
        <f t="shared" si="20"/>
        <v>22</v>
      </c>
      <c r="H90" s="5" t="s">
        <v>369</v>
      </c>
      <c r="I90">
        <f t="shared" si="21"/>
        <v>22</v>
      </c>
      <c r="J90">
        <f t="shared" si="17"/>
        <v>15</v>
      </c>
      <c r="K90" s="5" t="s">
        <v>370</v>
      </c>
      <c r="L90">
        <f t="shared" si="22"/>
        <v>15</v>
      </c>
      <c r="M90">
        <f t="shared" si="18"/>
        <v>15</v>
      </c>
      <c r="N90" s="5" t="s">
        <v>371</v>
      </c>
      <c r="O90">
        <f t="shared" si="23"/>
        <v>15</v>
      </c>
      <c r="Q90" t="s">
        <v>1759</v>
      </c>
      <c r="R90" t="str">
        <f t="shared" si="24"/>
        <v>1181100</v>
      </c>
      <c r="S90" t="str">
        <f t="shared" si="25"/>
        <v>Industrie de la viande</v>
      </c>
      <c r="T90" t="str">
        <f t="shared" si="26"/>
        <v>Vleesnijverheid</v>
      </c>
      <c r="U90" t="str">
        <f t="shared" si="27"/>
        <v>Industrie de la viande</v>
      </c>
      <c r="V90" t="str">
        <f t="shared" si="28"/>
        <v>Meat industries</v>
      </c>
      <c r="X90" t="s">
        <v>1759</v>
      </c>
      <c r="Y90" t="str">
        <f t="shared" si="29"/>
        <v>1181100</v>
      </c>
      <c r="AB90" t="str">
        <f t="shared" si="30"/>
        <v>Industrie de la viande</v>
      </c>
      <c r="AC90" t="str">
        <f t="shared" si="31"/>
        <v>Vleesnijverheid</v>
      </c>
      <c r="AD90" t="str">
        <f t="shared" si="32"/>
        <v>Industrie de la viande</v>
      </c>
      <c r="AE90" t="str">
        <f t="shared" si="33"/>
        <v>Meat industries</v>
      </c>
    </row>
    <row r="91" spans="1:31" x14ac:dyDescent="0.25">
      <c r="A91" s="1" t="s">
        <v>372</v>
      </c>
      <c r="B91" s="1" t="s">
        <v>373</v>
      </c>
      <c r="C91" s="1" t="s">
        <v>374</v>
      </c>
      <c r="D91" s="1" t="s">
        <v>375</v>
      </c>
      <c r="F91" t="str">
        <f t="shared" si="19"/>
        <v>1181101</v>
      </c>
      <c r="G91">
        <f t="shared" si="20"/>
        <v>79</v>
      </c>
      <c r="H91" s="5" t="s">
        <v>1294</v>
      </c>
      <c r="I91">
        <f t="shared" si="21"/>
        <v>55</v>
      </c>
      <c r="J91">
        <f t="shared" si="17"/>
        <v>68</v>
      </c>
      <c r="K91" s="5" t="s">
        <v>1494</v>
      </c>
      <c r="L91">
        <f t="shared" si="22"/>
        <v>56</v>
      </c>
      <c r="M91">
        <f t="shared" si="18"/>
        <v>71</v>
      </c>
      <c r="N91" s="5" t="s">
        <v>1707</v>
      </c>
      <c r="O91">
        <f t="shared" si="23"/>
        <v>59</v>
      </c>
      <c r="Q91" t="s">
        <v>1759</v>
      </c>
      <c r="R91" t="str">
        <f t="shared" si="24"/>
        <v>1181101</v>
      </c>
      <c r="S91" t="str">
        <f t="shared" si="25"/>
        <v>Conserves de viande, saucissons, salaisons, viandes fumées et dérivés de viande</v>
      </c>
      <c r="T91" t="str">
        <f t="shared" si="26"/>
        <v>Vleesconserven, worsten, pekelvlees, gerookt vlees en vleesderivaten</v>
      </c>
      <c r="U91" t="str">
        <f t="shared" si="27"/>
        <v>Conserves de viande, saucissons, salaisons, viandes fumées et dérivés de viande</v>
      </c>
      <c r="V91" t="str">
        <f t="shared" si="28"/>
        <v>Canned meats, sausages, salted meats, smoked meats and meat derivatives</v>
      </c>
      <c r="X91" t="s">
        <v>1759</v>
      </c>
      <c r="Y91" t="str">
        <f t="shared" si="29"/>
        <v>1181101</v>
      </c>
      <c r="AB91" t="str">
        <f t="shared" si="30"/>
        <v>Conserves viande saucissons salaisons fumées et dérivés</v>
      </c>
      <c r="AC91" t="str">
        <f t="shared" si="31"/>
        <v>Vleesconserven worsten pekelvlees gerookt vleesderivaten</v>
      </c>
      <c r="AD91" t="str">
        <f t="shared" si="32"/>
        <v>Conserves viande saucissons salaisons fumées et dérivés</v>
      </c>
      <c r="AE91" t="str">
        <f t="shared" si="33"/>
        <v>Canned meats sausages salted meats smoked meats derivatives</v>
      </c>
    </row>
    <row r="92" spans="1:31" x14ac:dyDescent="0.25">
      <c r="A92" s="1" t="s">
        <v>376</v>
      </c>
      <c r="B92" s="1" t="s">
        <v>377</v>
      </c>
      <c r="C92" s="1" t="s">
        <v>378</v>
      </c>
      <c r="D92" s="1" t="s">
        <v>379</v>
      </c>
      <c r="F92" t="str">
        <f t="shared" si="19"/>
        <v>1181102</v>
      </c>
      <c r="G92">
        <f t="shared" si="20"/>
        <v>19</v>
      </c>
      <c r="H92" s="5" t="s">
        <v>377</v>
      </c>
      <c r="I92">
        <f t="shared" si="21"/>
        <v>19</v>
      </c>
      <c r="J92">
        <f t="shared" si="17"/>
        <v>14</v>
      </c>
      <c r="K92" s="5" t="s">
        <v>378</v>
      </c>
      <c r="L92">
        <f t="shared" si="22"/>
        <v>14</v>
      </c>
      <c r="M92">
        <f t="shared" si="18"/>
        <v>20</v>
      </c>
      <c r="N92" s="5" t="s">
        <v>379</v>
      </c>
      <c r="O92">
        <f t="shared" si="23"/>
        <v>20</v>
      </c>
      <c r="Q92" t="s">
        <v>1759</v>
      </c>
      <c r="R92" t="str">
        <f t="shared" si="24"/>
        <v>1181102</v>
      </c>
      <c r="S92" t="str">
        <f t="shared" si="25"/>
        <v>Fondoirs de graisse</v>
      </c>
      <c r="T92" t="str">
        <f t="shared" si="26"/>
        <v>Vetsmelterijen</v>
      </c>
      <c r="U92" t="str">
        <f t="shared" si="27"/>
        <v>Fondoirs de graisse</v>
      </c>
      <c r="V92" t="str">
        <f t="shared" si="28"/>
        <v>Fat rendering plants</v>
      </c>
      <c r="X92" t="s">
        <v>1759</v>
      </c>
      <c r="Y92" t="str">
        <f t="shared" si="29"/>
        <v>1181102</v>
      </c>
      <c r="AB92" t="str">
        <f t="shared" si="30"/>
        <v>Fondoirs de graisse</v>
      </c>
      <c r="AC92" t="str">
        <f t="shared" si="31"/>
        <v>Vetsmelterijen</v>
      </c>
      <c r="AD92" t="str">
        <f t="shared" si="32"/>
        <v>Fondoirs de graisse</v>
      </c>
      <c r="AE92" t="str">
        <f t="shared" si="33"/>
        <v>Fat rendering plants</v>
      </c>
    </row>
    <row r="93" spans="1:31" x14ac:dyDescent="0.25">
      <c r="A93" s="1" t="s">
        <v>380</v>
      </c>
      <c r="B93" s="1" t="s">
        <v>381</v>
      </c>
      <c r="C93" s="1" t="s">
        <v>382</v>
      </c>
      <c r="D93" s="1" t="s">
        <v>383</v>
      </c>
      <c r="F93" t="str">
        <f t="shared" si="19"/>
        <v>1181103</v>
      </c>
      <c r="G93">
        <f t="shared" si="20"/>
        <v>75</v>
      </c>
      <c r="H93" s="5" t="s">
        <v>1295</v>
      </c>
      <c r="I93">
        <f t="shared" si="21"/>
        <v>52</v>
      </c>
      <c r="J93">
        <f t="shared" si="17"/>
        <v>77</v>
      </c>
      <c r="K93" s="5" t="s">
        <v>1495</v>
      </c>
      <c r="L93">
        <f t="shared" si="22"/>
        <v>55</v>
      </c>
      <c r="M93">
        <f t="shared" si="18"/>
        <v>50</v>
      </c>
      <c r="N93" s="5" t="s">
        <v>383</v>
      </c>
      <c r="O93">
        <f t="shared" si="23"/>
        <v>50</v>
      </c>
      <c r="Q93" t="s">
        <v>1759</v>
      </c>
      <c r="R93" t="str">
        <f t="shared" si="24"/>
        <v>1181103</v>
      </c>
      <c r="S93" t="str">
        <f t="shared" si="25"/>
        <v>Boyauderies, y compris les entreprises de calibrage et de collage de boyaux</v>
      </c>
      <c r="T93" t="str">
        <f t="shared" si="26"/>
        <v>Darmslijmerijen, de ondernemingen die darmen kalibreren en plakken inbegrepen</v>
      </c>
      <c r="U93" t="str">
        <f t="shared" si="27"/>
        <v>Boyauderies, y compris les entreprises de calibrage et de collage de boyaux</v>
      </c>
      <c r="V93" t="str">
        <f t="shared" si="28"/>
        <v>Case or skin production, callibration and glue-ing</v>
      </c>
      <c r="X93" t="s">
        <v>1759</v>
      </c>
      <c r="Y93" t="str">
        <f t="shared" si="29"/>
        <v>1181103</v>
      </c>
      <c r="AB93" t="str">
        <f t="shared" si="30"/>
        <v>Boyauderies y compris calibrage et collage de boyaux</v>
      </c>
      <c r="AC93" t="str">
        <f t="shared" si="31"/>
        <v>Darmslijmerijen darmen kalibreren en plakken inbegrepen</v>
      </c>
      <c r="AD93" t="str">
        <f t="shared" si="32"/>
        <v>Boyauderies y compris calibrage et collage de boyaux</v>
      </c>
      <c r="AE93" t="str">
        <f t="shared" si="33"/>
        <v>Case or skin production, callibration and glue-ing</v>
      </c>
    </row>
    <row r="94" spans="1:31" x14ac:dyDescent="0.25">
      <c r="A94" s="1" t="s">
        <v>384</v>
      </c>
      <c r="B94" s="1" t="s">
        <v>385</v>
      </c>
      <c r="C94" s="1" t="s">
        <v>386</v>
      </c>
      <c r="D94" s="1" t="s">
        <v>387</v>
      </c>
      <c r="F94" t="str">
        <f t="shared" si="19"/>
        <v>1181104</v>
      </c>
      <c r="G94">
        <f t="shared" si="20"/>
        <v>9</v>
      </c>
      <c r="H94" s="5" t="s">
        <v>385</v>
      </c>
      <c r="I94">
        <f t="shared" si="21"/>
        <v>9</v>
      </c>
      <c r="J94">
        <f t="shared" si="17"/>
        <v>12</v>
      </c>
      <c r="K94" s="5" t="s">
        <v>386</v>
      </c>
      <c r="L94">
        <f t="shared" si="22"/>
        <v>12</v>
      </c>
      <c r="M94">
        <f t="shared" si="18"/>
        <v>9</v>
      </c>
      <c r="N94" s="5" t="s">
        <v>387</v>
      </c>
      <c r="O94">
        <f t="shared" si="23"/>
        <v>9</v>
      </c>
      <c r="Q94" t="s">
        <v>1759</v>
      </c>
      <c r="R94" t="str">
        <f t="shared" si="24"/>
        <v>1181104</v>
      </c>
      <c r="S94" t="str">
        <f t="shared" si="25"/>
        <v>Abattoirs</v>
      </c>
      <c r="T94" t="str">
        <f t="shared" si="26"/>
        <v>Slachthuizen</v>
      </c>
      <c r="U94" t="str">
        <f t="shared" si="27"/>
        <v>Abattoirs</v>
      </c>
      <c r="V94" t="str">
        <f t="shared" si="28"/>
        <v>Abbatoirs</v>
      </c>
      <c r="X94" t="s">
        <v>1759</v>
      </c>
      <c r="Y94" t="str">
        <f t="shared" si="29"/>
        <v>1181104</v>
      </c>
      <c r="AB94" t="str">
        <f t="shared" si="30"/>
        <v>Abattoirs</v>
      </c>
      <c r="AC94" t="str">
        <f t="shared" si="31"/>
        <v>Slachthuizen</v>
      </c>
      <c r="AD94" t="str">
        <f t="shared" si="32"/>
        <v>Abattoirs</v>
      </c>
      <c r="AE94" t="str">
        <f t="shared" si="33"/>
        <v>Abbatoirs</v>
      </c>
    </row>
    <row r="95" spans="1:31" x14ac:dyDescent="0.25">
      <c r="A95" s="1" t="s">
        <v>388</v>
      </c>
      <c r="B95" s="1" t="s">
        <v>389</v>
      </c>
      <c r="C95" s="1" t="s">
        <v>390</v>
      </c>
      <c r="D95" s="1" t="s">
        <v>391</v>
      </c>
      <c r="F95" t="str">
        <f t="shared" si="19"/>
        <v>1181105</v>
      </c>
      <c r="G95">
        <f t="shared" si="20"/>
        <v>20</v>
      </c>
      <c r="H95" s="5" t="s">
        <v>389</v>
      </c>
      <c r="I95">
        <f t="shared" si="21"/>
        <v>20</v>
      </c>
      <c r="J95">
        <f t="shared" si="17"/>
        <v>20</v>
      </c>
      <c r="K95" s="5" t="s">
        <v>390</v>
      </c>
      <c r="L95">
        <f t="shared" si="22"/>
        <v>20</v>
      </c>
      <c r="M95">
        <f t="shared" si="18"/>
        <v>17</v>
      </c>
      <c r="N95" s="5" t="s">
        <v>391</v>
      </c>
      <c r="O95">
        <f t="shared" si="23"/>
        <v>17</v>
      </c>
      <c r="Q95" t="s">
        <v>1759</v>
      </c>
      <c r="R95" t="str">
        <f t="shared" si="24"/>
        <v>1181105</v>
      </c>
      <c r="S95" t="str">
        <f t="shared" si="25"/>
        <v>Tueries de volailles</v>
      </c>
      <c r="T95" t="str">
        <f t="shared" si="26"/>
        <v>Pluimveeslachterijen</v>
      </c>
      <c r="U95" t="str">
        <f t="shared" si="27"/>
        <v>Tueries de volailles</v>
      </c>
      <c r="V95" t="str">
        <f t="shared" si="28"/>
        <v>Poultry meatworks</v>
      </c>
      <c r="X95" t="s">
        <v>1759</v>
      </c>
      <c r="Y95" t="str">
        <f t="shared" si="29"/>
        <v>1181105</v>
      </c>
      <c r="AB95" t="str">
        <f t="shared" si="30"/>
        <v>Tueries de volailles</v>
      </c>
      <c r="AC95" t="str">
        <f t="shared" si="31"/>
        <v>Pluimveeslachterijen</v>
      </c>
      <c r="AD95" t="str">
        <f t="shared" si="32"/>
        <v>Tueries de volailles</v>
      </c>
      <c r="AE95" t="str">
        <f t="shared" si="33"/>
        <v>Poultry meatworks</v>
      </c>
    </row>
    <row r="96" spans="1:31" x14ac:dyDescent="0.25">
      <c r="A96" s="1" t="s">
        <v>392</v>
      </c>
      <c r="B96" s="1" t="s">
        <v>393</v>
      </c>
      <c r="C96" s="1" t="s">
        <v>394</v>
      </c>
      <c r="D96" s="1" t="s">
        <v>395</v>
      </c>
      <c r="F96" t="str">
        <f t="shared" si="19"/>
        <v>1181200</v>
      </c>
      <c r="G96">
        <f t="shared" si="20"/>
        <v>17</v>
      </c>
      <c r="H96" s="5" t="s">
        <v>393</v>
      </c>
      <c r="I96">
        <f t="shared" si="21"/>
        <v>17</v>
      </c>
      <c r="J96">
        <f t="shared" si="17"/>
        <v>15</v>
      </c>
      <c r="K96" s="5" t="s">
        <v>394</v>
      </c>
      <c r="L96">
        <f t="shared" si="22"/>
        <v>15</v>
      </c>
      <c r="M96">
        <f t="shared" si="18"/>
        <v>14</v>
      </c>
      <c r="N96" s="5" t="s">
        <v>395</v>
      </c>
      <c r="O96">
        <f t="shared" si="23"/>
        <v>14</v>
      </c>
      <c r="Q96" t="s">
        <v>1759</v>
      </c>
      <c r="R96" t="str">
        <f t="shared" si="24"/>
        <v>1181200</v>
      </c>
      <c r="S96" t="str">
        <f t="shared" si="25"/>
        <v>Produits laitiers</v>
      </c>
      <c r="T96" t="str">
        <f t="shared" si="26"/>
        <v>Zuivelproducten</v>
      </c>
      <c r="U96" t="str">
        <f t="shared" si="27"/>
        <v>Produits laitiers</v>
      </c>
      <c r="V96" t="str">
        <f t="shared" si="28"/>
        <v>Diary products</v>
      </c>
      <c r="X96" t="s">
        <v>1759</v>
      </c>
      <c r="Y96" t="str">
        <f t="shared" si="29"/>
        <v>1181200</v>
      </c>
      <c r="AB96" t="str">
        <f t="shared" si="30"/>
        <v>Produits laitiers</v>
      </c>
      <c r="AC96" t="str">
        <f t="shared" si="31"/>
        <v>Zuivelproducten</v>
      </c>
      <c r="AD96" t="str">
        <f t="shared" si="32"/>
        <v>Produits laitiers</v>
      </c>
      <c r="AE96" t="str">
        <f t="shared" si="33"/>
        <v>Diary products</v>
      </c>
    </row>
    <row r="97" spans="1:31" x14ac:dyDescent="0.25">
      <c r="A97" s="1" t="s">
        <v>396</v>
      </c>
      <c r="B97" s="1" t="s">
        <v>397</v>
      </c>
      <c r="C97" s="1" t="s">
        <v>398</v>
      </c>
      <c r="D97" s="1" t="s">
        <v>399</v>
      </c>
      <c r="F97" t="str">
        <f t="shared" si="19"/>
        <v>1181201</v>
      </c>
      <c r="G97">
        <f t="shared" si="20"/>
        <v>68</v>
      </c>
      <c r="H97" s="5" t="s">
        <v>1296</v>
      </c>
      <c r="I97">
        <f t="shared" si="21"/>
        <v>51</v>
      </c>
      <c r="J97">
        <f t="shared" si="17"/>
        <v>76</v>
      </c>
      <c r="K97" s="5" t="s">
        <v>1496</v>
      </c>
      <c r="L97">
        <f t="shared" si="22"/>
        <v>60</v>
      </c>
      <c r="M97">
        <f t="shared" si="18"/>
        <v>64</v>
      </c>
      <c r="N97" s="5" t="s">
        <v>1708</v>
      </c>
      <c r="O97">
        <f t="shared" si="23"/>
        <v>52</v>
      </c>
      <c r="Q97" t="s">
        <v>1759</v>
      </c>
      <c r="R97" t="str">
        <f t="shared" si="24"/>
        <v>1181201</v>
      </c>
      <c r="S97" t="str">
        <f t="shared" si="25"/>
        <v>Laiteries, beurreries, fromageries et entreprises de produits lactés</v>
      </c>
      <c r="T97" t="str">
        <f t="shared" si="26"/>
        <v>Melkerijen, boterfabrieken, kaasfabrieken en ondernemingen van melkproducten</v>
      </c>
      <c r="U97" t="str">
        <f t="shared" si="27"/>
        <v>Laiteries, beurreries, fromageries et entreprises de produits lactés</v>
      </c>
      <c r="V97" t="str">
        <f t="shared" si="28"/>
        <v>Diary factories, creameries, cheese factories and diary products</v>
      </c>
      <c r="X97" t="s">
        <v>1759</v>
      </c>
      <c r="Y97" t="str">
        <f t="shared" si="29"/>
        <v>1181201</v>
      </c>
      <c r="AB97" t="str">
        <f t="shared" si="30"/>
        <v>Laiteries beurreries fromageries et produits lactés</v>
      </c>
      <c r="AC97" t="str">
        <f t="shared" si="31"/>
        <v>Melkerijen boter- kaasfabrieken ondernemingen  melkproducten</v>
      </c>
      <c r="AD97" t="str">
        <f t="shared" si="32"/>
        <v>Laiteries beurreries fromageries et produits lactés</v>
      </c>
      <c r="AE97" t="str">
        <f t="shared" si="33"/>
        <v>Diary creameries cheese factories and diary products</v>
      </c>
    </row>
    <row r="98" spans="1:31" x14ac:dyDescent="0.25">
      <c r="A98" s="1" t="s">
        <v>400</v>
      </c>
      <c r="B98" s="1" t="s">
        <v>401</v>
      </c>
      <c r="C98" s="1" t="s">
        <v>402</v>
      </c>
      <c r="D98" s="1" t="s">
        <v>403</v>
      </c>
      <c r="F98" t="str">
        <f t="shared" si="19"/>
        <v>1181202</v>
      </c>
      <c r="G98">
        <f t="shared" si="20"/>
        <v>27</v>
      </c>
      <c r="H98" s="5" t="s">
        <v>401</v>
      </c>
      <c r="I98">
        <f t="shared" si="21"/>
        <v>27</v>
      </c>
      <c r="J98">
        <f t="shared" si="17"/>
        <v>20</v>
      </c>
      <c r="K98" s="5" t="s">
        <v>402</v>
      </c>
      <c r="L98">
        <f t="shared" si="22"/>
        <v>20</v>
      </c>
      <c r="M98">
        <f t="shared" si="18"/>
        <v>18</v>
      </c>
      <c r="N98" s="5" t="s">
        <v>403</v>
      </c>
      <c r="O98">
        <f t="shared" si="23"/>
        <v>18</v>
      </c>
      <c r="Q98" t="s">
        <v>1759</v>
      </c>
      <c r="R98" t="str">
        <f t="shared" si="24"/>
        <v>1181202</v>
      </c>
      <c r="S98" t="str">
        <f t="shared" si="25"/>
        <v>Entreprises de crème glacée</v>
      </c>
      <c r="T98" t="str">
        <f t="shared" si="26"/>
        <v>Roomijsondernemingen</v>
      </c>
      <c r="U98" t="str">
        <f t="shared" si="27"/>
        <v>Entreprises de crème glacée</v>
      </c>
      <c r="V98" t="str">
        <f t="shared" si="28"/>
        <v>ice cream industry</v>
      </c>
      <c r="X98" t="s">
        <v>1759</v>
      </c>
      <c r="Y98" t="str">
        <f t="shared" si="29"/>
        <v>1181202</v>
      </c>
      <c r="AB98" t="str">
        <f t="shared" si="30"/>
        <v>Entreprises de crème glacée</v>
      </c>
      <c r="AC98" t="str">
        <f t="shared" si="31"/>
        <v>Roomijsondernemingen</v>
      </c>
      <c r="AD98" t="str">
        <f t="shared" si="32"/>
        <v>Entreprises de crème glacée</v>
      </c>
      <c r="AE98" t="str">
        <f t="shared" si="33"/>
        <v>ice cream industry</v>
      </c>
    </row>
    <row r="99" spans="1:31" x14ac:dyDescent="0.25">
      <c r="A99" s="1" t="s">
        <v>404</v>
      </c>
      <c r="B99" s="1" t="s">
        <v>405</v>
      </c>
      <c r="C99" s="1" t="s">
        <v>406</v>
      </c>
      <c r="D99" s="1" t="s">
        <v>407</v>
      </c>
      <c r="F99" t="str">
        <f t="shared" si="19"/>
        <v>1181203</v>
      </c>
      <c r="G99">
        <f t="shared" si="20"/>
        <v>28</v>
      </c>
      <c r="H99" s="5" t="s">
        <v>405</v>
      </c>
      <c r="I99">
        <f t="shared" si="21"/>
        <v>28</v>
      </c>
      <c r="J99">
        <f t="shared" si="17"/>
        <v>32</v>
      </c>
      <c r="K99" s="5" t="s">
        <v>406</v>
      </c>
      <c r="L99">
        <f t="shared" si="22"/>
        <v>32</v>
      </c>
      <c r="M99">
        <f t="shared" si="18"/>
        <v>22</v>
      </c>
      <c r="N99" s="5" t="s">
        <v>407</v>
      </c>
      <c r="O99">
        <f t="shared" si="23"/>
        <v>22</v>
      </c>
      <c r="Q99" t="s">
        <v>1759</v>
      </c>
      <c r="R99" t="str">
        <f t="shared" si="24"/>
        <v>1181203</v>
      </c>
      <c r="S99" t="str">
        <f t="shared" si="25"/>
        <v>Entreprises de fromage fondu</v>
      </c>
      <c r="T99" t="str">
        <f t="shared" si="26"/>
        <v>Ondernemingen van gesmolten kaas</v>
      </c>
      <c r="U99" t="str">
        <f t="shared" si="27"/>
        <v>Entreprises de fromage fondu</v>
      </c>
      <c r="V99" t="str">
        <f t="shared" si="28"/>
        <v>Molten cheese industry</v>
      </c>
      <c r="X99" t="s">
        <v>1759</v>
      </c>
      <c r="Y99" t="str">
        <f t="shared" si="29"/>
        <v>1181203</v>
      </c>
      <c r="AB99" t="str">
        <f t="shared" si="30"/>
        <v>Entreprises de fromage fondu</v>
      </c>
      <c r="AC99" t="str">
        <f t="shared" si="31"/>
        <v>Ondernemingen van gesmolten kaas</v>
      </c>
      <c r="AD99" t="str">
        <f t="shared" si="32"/>
        <v>Entreprises de fromage fondu</v>
      </c>
      <c r="AE99" t="str">
        <f t="shared" si="33"/>
        <v>Molten cheese industry</v>
      </c>
    </row>
    <row r="100" spans="1:31" x14ac:dyDescent="0.25">
      <c r="A100" s="1" t="s">
        <v>408</v>
      </c>
      <c r="B100" s="1" t="s">
        <v>409</v>
      </c>
      <c r="C100" s="1" t="s">
        <v>410</v>
      </c>
      <c r="D100" s="1" t="s">
        <v>411</v>
      </c>
      <c r="F100" t="str">
        <f t="shared" si="19"/>
        <v>1181300</v>
      </c>
      <c r="G100">
        <f t="shared" si="20"/>
        <v>26</v>
      </c>
      <c r="H100" s="5" t="s">
        <v>409</v>
      </c>
      <c r="I100">
        <f t="shared" si="21"/>
        <v>26</v>
      </c>
      <c r="J100">
        <f t="shared" si="17"/>
        <v>27</v>
      </c>
      <c r="K100" s="5" t="s">
        <v>410</v>
      </c>
      <c r="L100">
        <f t="shared" si="22"/>
        <v>27</v>
      </c>
      <c r="M100">
        <f t="shared" si="18"/>
        <v>24</v>
      </c>
      <c r="N100" s="5" t="s">
        <v>411</v>
      </c>
      <c r="O100">
        <f t="shared" si="23"/>
        <v>24</v>
      </c>
      <c r="Q100" t="s">
        <v>1759</v>
      </c>
      <c r="R100" t="str">
        <f t="shared" si="24"/>
        <v>1181300</v>
      </c>
      <c r="S100" t="str">
        <f t="shared" si="25"/>
        <v>Huileries et margarineries</v>
      </c>
      <c r="T100" t="str">
        <f t="shared" si="26"/>
        <v>Olie- en margarinefabrieken</v>
      </c>
      <c r="U100" t="str">
        <f t="shared" si="27"/>
        <v>Huileries et margarineries</v>
      </c>
      <c r="V100" t="str">
        <f t="shared" si="28"/>
        <v>oil and margarine plants</v>
      </c>
      <c r="X100" t="s">
        <v>1759</v>
      </c>
      <c r="Y100" t="str">
        <f t="shared" si="29"/>
        <v>1181300</v>
      </c>
      <c r="AB100" t="str">
        <f t="shared" si="30"/>
        <v>Huileries et margarineries</v>
      </c>
      <c r="AC100" t="str">
        <f t="shared" si="31"/>
        <v>Olie- en margarinefabrieken</v>
      </c>
      <c r="AD100" t="str">
        <f t="shared" si="32"/>
        <v>Huileries et margarineries</v>
      </c>
      <c r="AE100" t="str">
        <f t="shared" si="33"/>
        <v>oil and margarine plants</v>
      </c>
    </row>
    <row r="101" spans="1:31" x14ac:dyDescent="0.25">
      <c r="A101" s="1" t="s">
        <v>412</v>
      </c>
      <c r="B101" s="1" t="s">
        <v>413</v>
      </c>
      <c r="C101" s="1" t="s">
        <v>414</v>
      </c>
      <c r="D101" s="1" t="s">
        <v>415</v>
      </c>
      <c r="F101" t="str">
        <f t="shared" si="19"/>
        <v>1181400</v>
      </c>
      <c r="G101">
        <f t="shared" si="20"/>
        <v>27</v>
      </c>
      <c r="H101" s="5" t="s">
        <v>413</v>
      </c>
      <c r="I101">
        <f t="shared" si="21"/>
        <v>27</v>
      </c>
      <c r="J101">
        <f t="shared" si="17"/>
        <v>35</v>
      </c>
      <c r="K101" s="5" t="s">
        <v>414</v>
      </c>
      <c r="L101">
        <f t="shared" si="22"/>
        <v>35</v>
      </c>
      <c r="M101">
        <f t="shared" si="18"/>
        <v>30</v>
      </c>
      <c r="N101" s="5" t="s">
        <v>415</v>
      </c>
      <c r="O101">
        <f t="shared" si="23"/>
        <v>30</v>
      </c>
      <c r="Q101" t="s">
        <v>1759</v>
      </c>
      <c r="R101" t="str">
        <f t="shared" si="24"/>
        <v>1181400</v>
      </c>
      <c r="S101" t="str">
        <f t="shared" si="25"/>
        <v>Chocolateries - confiseries</v>
      </c>
      <c r="T101" t="str">
        <f t="shared" si="26"/>
        <v>Chocoladefabrieken - suikerbakkerij</v>
      </c>
      <c r="U101" t="str">
        <f t="shared" si="27"/>
        <v>Chocolateries - confiseries</v>
      </c>
      <c r="V101" t="str">
        <f t="shared" si="28"/>
        <v>Chocolates and pastries plants</v>
      </c>
      <c r="X101" t="s">
        <v>1759</v>
      </c>
      <c r="Y101" t="str">
        <f t="shared" si="29"/>
        <v>1181400</v>
      </c>
      <c r="AB101" t="str">
        <f t="shared" si="30"/>
        <v>Chocolateries - confiseries</v>
      </c>
      <c r="AC101" t="str">
        <f t="shared" si="31"/>
        <v>Chocoladefabrieken - suikerbakkerij</v>
      </c>
      <c r="AD101" t="str">
        <f t="shared" si="32"/>
        <v>Chocolateries - confiseries</v>
      </c>
      <c r="AE101" t="str">
        <f t="shared" si="33"/>
        <v>Chocolates and pastries plants</v>
      </c>
    </row>
    <row r="102" spans="1:31" x14ac:dyDescent="0.25">
      <c r="A102" s="1" t="s">
        <v>416</v>
      </c>
      <c r="B102" s="1" t="s">
        <v>417</v>
      </c>
      <c r="C102" s="1" t="s">
        <v>418</v>
      </c>
      <c r="D102" s="1" t="s">
        <v>419</v>
      </c>
      <c r="F102" t="str">
        <f t="shared" si="19"/>
        <v>1181401</v>
      </c>
      <c r="G102">
        <f t="shared" si="20"/>
        <v>48</v>
      </c>
      <c r="H102" s="5" t="s">
        <v>417</v>
      </c>
      <c r="I102">
        <f t="shared" si="21"/>
        <v>48</v>
      </c>
      <c r="J102">
        <f t="shared" si="17"/>
        <v>53</v>
      </c>
      <c r="K102" s="5" t="s">
        <v>418</v>
      </c>
      <c r="L102">
        <f t="shared" si="22"/>
        <v>53</v>
      </c>
      <c r="M102">
        <f t="shared" si="18"/>
        <v>29</v>
      </c>
      <c r="N102" s="5" t="s">
        <v>419</v>
      </c>
      <c r="O102">
        <f t="shared" si="23"/>
        <v>29</v>
      </c>
      <c r="Q102" t="s">
        <v>1759</v>
      </c>
      <c r="R102" t="str">
        <f t="shared" si="24"/>
        <v>1181401</v>
      </c>
      <c r="S102" t="str">
        <f t="shared" si="25"/>
        <v>Chocolateries et entreprises de pâtes à tartiner</v>
      </c>
      <c r="T102" t="str">
        <f t="shared" si="26"/>
        <v>Chocoladefabrieken en ondernemingen van broodsmeersel</v>
      </c>
      <c r="U102" t="str">
        <f t="shared" si="27"/>
        <v>Chocolateries et entreprises de pâtes à tartiner</v>
      </c>
      <c r="V102" t="str">
        <f t="shared" si="28"/>
        <v>Chocolates and spreads plants</v>
      </c>
      <c r="X102" t="s">
        <v>1759</v>
      </c>
      <c r="Y102" t="str">
        <f t="shared" si="29"/>
        <v>1181401</v>
      </c>
      <c r="AB102" t="str">
        <f t="shared" si="30"/>
        <v>Chocolateries et entreprises de pâtes à tartiner</v>
      </c>
      <c r="AC102" t="str">
        <f t="shared" si="31"/>
        <v>Chocoladefabrieken en ondernemingen van broodsmeersel</v>
      </c>
      <c r="AD102" t="str">
        <f t="shared" si="32"/>
        <v>Chocolateries et entreprises de pâtes à tartiner</v>
      </c>
      <c r="AE102" t="str">
        <f t="shared" si="33"/>
        <v>Chocolates and spreads plants</v>
      </c>
    </row>
    <row r="103" spans="1:31" x14ac:dyDescent="0.25">
      <c r="A103" s="1" t="s">
        <v>420</v>
      </c>
      <c r="B103" s="1" t="s">
        <v>421</v>
      </c>
      <c r="C103" s="1" t="s">
        <v>422</v>
      </c>
      <c r="D103" s="1" t="s">
        <v>423</v>
      </c>
      <c r="F103" t="str">
        <f t="shared" si="19"/>
        <v>1181402</v>
      </c>
      <c r="G103">
        <f t="shared" si="20"/>
        <v>11</v>
      </c>
      <c r="H103" s="5" t="s">
        <v>421</v>
      </c>
      <c r="I103">
        <f t="shared" si="21"/>
        <v>11</v>
      </c>
      <c r="J103">
        <f t="shared" si="17"/>
        <v>14</v>
      </c>
      <c r="K103" s="5" t="s">
        <v>422</v>
      </c>
      <c r="L103">
        <f t="shared" si="22"/>
        <v>14</v>
      </c>
      <c r="M103">
        <f t="shared" si="18"/>
        <v>13</v>
      </c>
      <c r="N103" s="5" t="s">
        <v>423</v>
      </c>
      <c r="O103">
        <f t="shared" si="23"/>
        <v>13</v>
      </c>
      <c r="Q103" t="s">
        <v>1759</v>
      </c>
      <c r="R103" t="str">
        <f t="shared" si="24"/>
        <v>1181402</v>
      </c>
      <c r="S103" t="str">
        <f t="shared" si="25"/>
        <v>Confiseries</v>
      </c>
      <c r="T103" t="str">
        <f t="shared" si="26"/>
        <v>Suikerbakkerij</v>
      </c>
      <c r="U103" t="str">
        <f t="shared" si="27"/>
        <v>Confiseries</v>
      </c>
      <c r="V103" t="str">
        <f t="shared" si="28"/>
        <v>Pastrycooking</v>
      </c>
      <c r="X103" t="s">
        <v>1759</v>
      </c>
      <c r="Y103" t="str">
        <f t="shared" si="29"/>
        <v>1181402</v>
      </c>
      <c r="AB103" t="str">
        <f t="shared" si="30"/>
        <v>Confiseries</v>
      </c>
      <c r="AC103" t="str">
        <f t="shared" si="31"/>
        <v>Suikerbakkerij</v>
      </c>
      <c r="AD103" t="str">
        <f t="shared" si="32"/>
        <v>Confiseries</v>
      </c>
      <c r="AE103" t="str">
        <f t="shared" si="33"/>
        <v>Pastrycooking</v>
      </c>
    </row>
    <row r="104" spans="1:31" x14ac:dyDescent="0.25">
      <c r="A104" s="1" t="s">
        <v>424</v>
      </c>
      <c r="B104" s="1" t="s">
        <v>425</v>
      </c>
      <c r="C104" s="1" t="s">
        <v>426</v>
      </c>
      <c r="D104" s="1" t="s">
        <v>427</v>
      </c>
      <c r="F104" t="str">
        <f t="shared" si="19"/>
        <v>1181500</v>
      </c>
      <c r="G104">
        <f t="shared" si="20"/>
        <v>18</v>
      </c>
      <c r="H104" s="5" t="s">
        <v>425</v>
      </c>
      <c r="I104">
        <f t="shared" si="21"/>
        <v>18</v>
      </c>
      <c r="J104">
        <f t="shared" si="17"/>
        <v>14</v>
      </c>
      <c r="K104" s="5" t="s">
        <v>426</v>
      </c>
      <c r="L104">
        <f t="shared" si="22"/>
        <v>14</v>
      </c>
      <c r="M104">
        <f t="shared" si="18"/>
        <v>22</v>
      </c>
      <c r="N104" s="5" t="s">
        <v>427</v>
      </c>
      <c r="O104">
        <f t="shared" si="23"/>
        <v>22</v>
      </c>
      <c r="Q104" t="s">
        <v>1759</v>
      </c>
      <c r="R104" t="str">
        <f t="shared" si="24"/>
        <v>1181500</v>
      </c>
      <c r="S104" t="str">
        <f t="shared" si="25"/>
        <v>Industrie du froid</v>
      </c>
      <c r="T104" t="str">
        <f t="shared" si="26"/>
        <v>Koelnijverheid</v>
      </c>
      <c r="U104" t="str">
        <f t="shared" si="27"/>
        <v>Industrie du froid</v>
      </c>
      <c r="V104" t="str">
        <f t="shared" si="28"/>
        <v>Refrigeration industry</v>
      </c>
      <c r="X104" t="s">
        <v>1759</v>
      </c>
      <c r="Y104" t="str">
        <f t="shared" si="29"/>
        <v>1181500</v>
      </c>
      <c r="AB104" t="str">
        <f t="shared" si="30"/>
        <v>Industrie du froid</v>
      </c>
      <c r="AC104" t="str">
        <f t="shared" si="31"/>
        <v>Koelnijverheid</v>
      </c>
      <c r="AD104" t="str">
        <f t="shared" si="32"/>
        <v>Industrie du froid</v>
      </c>
      <c r="AE104" t="str">
        <f t="shared" si="33"/>
        <v>Refrigeration industry</v>
      </c>
    </row>
    <row r="105" spans="1:31" x14ac:dyDescent="0.25">
      <c r="A105" s="1" t="s">
        <v>428</v>
      </c>
      <c r="B105" s="1" t="s">
        <v>429</v>
      </c>
      <c r="C105" s="1" t="s">
        <v>430</v>
      </c>
      <c r="D105" s="1" t="s">
        <v>431</v>
      </c>
      <c r="F105" t="str">
        <f t="shared" si="19"/>
        <v>1181600</v>
      </c>
      <c r="G105">
        <f t="shared" si="20"/>
        <v>20</v>
      </c>
      <c r="H105" s="5" t="s">
        <v>429</v>
      </c>
      <c r="I105">
        <f t="shared" si="21"/>
        <v>20</v>
      </c>
      <c r="J105">
        <f t="shared" si="17"/>
        <v>13</v>
      </c>
      <c r="K105" s="5" t="s">
        <v>430</v>
      </c>
      <c r="L105">
        <f t="shared" si="22"/>
        <v>13</v>
      </c>
      <c r="M105">
        <f t="shared" si="18"/>
        <v>13</v>
      </c>
      <c r="N105" s="5" t="s">
        <v>431</v>
      </c>
      <c r="O105">
        <f t="shared" si="23"/>
        <v>13</v>
      </c>
      <c r="Q105" t="s">
        <v>1759</v>
      </c>
      <c r="R105" t="str">
        <f t="shared" si="24"/>
        <v>1181600</v>
      </c>
      <c r="S105" t="str">
        <f t="shared" si="25"/>
        <v>Industrie du poisson</v>
      </c>
      <c r="T105" t="str">
        <f t="shared" si="26"/>
        <v>Visnijverheid</v>
      </c>
      <c r="U105" t="str">
        <f t="shared" si="27"/>
        <v>Industrie du poisson</v>
      </c>
      <c r="V105" t="str">
        <f t="shared" si="28"/>
        <v>Fish industry</v>
      </c>
      <c r="X105" t="s">
        <v>1759</v>
      </c>
      <c r="Y105" t="str">
        <f t="shared" si="29"/>
        <v>1181600</v>
      </c>
      <c r="AB105" t="str">
        <f t="shared" si="30"/>
        <v>Industrie du poisson</v>
      </c>
      <c r="AC105" t="str">
        <f t="shared" si="31"/>
        <v>Visnijverheid</v>
      </c>
      <c r="AD105" t="str">
        <f t="shared" si="32"/>
        <v>Industrie du poisson</v>
      </c>
      <c r="AE105" t="str">
        <f t="shared" si="33"/>
        <v>Fish industry</v>
      </c>
    </row>
    <row r="106" spans="1:31" x14ac:dyDescent="0.25">
      <c r="A106" s="1" t="s">
        <v>432</v>
      </c>
      <c r="B106" s="1" t="s">
        <v>433</v>
      </c>
      <c r="C106" s="1" t="s">
        <v>434</v>
      </c>
      <c r="D106" s="1" t="s">
        <v>435</v>
      </c>
      <c r="F106" t="str">
        <f t="shared" si="19"/>
        <v>1181700</v>
      </c>
      <c r="G106">
        <f t="shared" si="20"/>
        <v>32</v>
      </c>
      <c r="H106" s="5" t="s">
        <v>433</v>
      </c>
      <c r="I106">
        <f t="shared" si="21"/>
        <v>32</v>
      </c>
      <c r="J106">
        <f t="shared" si="17"/>
        <v>30</v>
      </c>
      <c r="K106" s="5" t="s">
        <v>434</v>
      </c>
      <c r="L106">
        <f t="shared" si="22"/>
        <v>30</v>
      </c>
      <c r="M106">
        <f t="shared" si="18"/>
        <v>34</v>
      </c>
      <c r="N106" s="5" t="s">
        <v>435</v>
      </c>
      <c r="O106">
        <f t="shared" si="23"/>
        <v>34</v>
      </c>
      <c r="Q106" t="s">
        <v>1759</v>
      </c>
      <c r="R106" t="str">
        <f t="shared" si="24"/>
        <v>1181700</v>
      </c>
      <c r="S106" t="str">
        <f t="shared" si="25"/>
        <v>Torréfaction de café et chicorée</v>
      </c>
      <c r="T106" t="str">
        <f t="shared" si="26"/>
        <v>Koffie- en cichoreibranderijen</v>
      </c>
      <c r="U106" t="str">
        <f t="shared" si="27"/>
        <v>Torréfaction de café et chicorée</v>
      </c>
      <c r="V106" t="str">
        <f t="shared" si="28"/>
        <v>Coffee and chicory roasting houses</v>
      </c>
      <c r="X106" t="s">
        <v>1759</v>
      </c>
      <c r="Y106" t="str">
        <f t="shared" si="29"/>
        <v>1181700</v>
      </c>
      <c r="AB106" t="str">
        <f t="shared" si="30"/>
        <v>Torréfaction de café et chicorée</v>
      </c>
      <c r="AC106" t="str">
        <f t="shared" si="31"/>
        <v>Koffie- en cichoreibranderijen</v>
      </c>
      <c r="AD106" t="str">
        <f t="shared" si="32"/>
        <v>Torréfaction de café et chicorée</v>
      </c>
      <c r="AE106" t="str">
        <f t="shared" si="33"/>
        <v>Coffee and chicory roasting houses</v>
      </c>
    </row>
    <row r="107" spans="1:31" x14ac:dyDescent="0.25">
      <c r="A107" s="1" t="s">
        <v>436</v>
      </c>
      <c r="B107" s="1" t="s">
        <v>437</v>
      </c>
      <c r="C107" s="1" t="s">
        <v>438</v>
      </c>
      <c r="D107" s="1" t="s">
        <v>439</v>
      </c>
      <c r="F107" t="str">
        <f t="shared" si="19"/>
        <v>1181701</v>
      </c>
      <c r="G107">
        <f t="shared" si="20"/>
        <v>20</v>
      </c>
      <c r="H107" s="5" t="s">
        <v>437</v>
      </c>
      <c r="I107">
        <f t="shared" si="21"/>
        <v>20</v>
      </c>
      <c r="J107">
        <f t="shared" si="17"/>
        <v>17</v>
      </c>
      <c r="K107" s="5" t="s">
        <v>438</v>
      </c>
      <c r="L107">
        <f t="shared" si="22"/>
        <v>17</v>
      </c>
      <c r="M107">
        <f t="shared" si="18"/>
        <v>22</v>
      </c>
      <c r="N107" s="5" t="s">
        <v>439</v>
      </c>
      <c r="O107">
        <f t="shared" si="23"/>
        <v>22</v>
      </c>
      <c r="Q107" t="s">
        <v>1759</v>
      </c>
      <c r="R107" t="str">
        <f t="shared" si="24"/>
        <v>1181701</v>
      </c>
      <c r="S107" t="str">
        <f t="shared" si="25"/>
        <v>Torréfaction de café</v>
      </c>
      <c r="T107" t="str">
        <f t="shared" si="26"/>
        <v>Koffiebranderijen</v>
      </c>
      <c r="U107" t="str">
        <f t="shared" si="27"/>
        <v>Torréfaction de café</v>
      </c>
      <c r="V107" t="str">
        <f t="shared" si="28"/>
        <v>Coffee-roasting houses</v>
      </c>
      <c r="X107" t="s">
        <v>1759</v>
      </c>
      <c r="Y107" t="str">
        <f t="shared" si="29"/>
        <v>1181701</v>
      </c>
      <c r="AB107" t="str">
        <f t="shared" si="30"/>
        <v>Torréfaction de café</v>
      </c>
      <c r="AC107" t="str">
        <f t="shared" si="31"/>
        <v>Koffiebranderijen</v>
      </c>
      <c r="AD107" t="str">
        <f t="shared" si="32"/>
        <v>Torréfaction de café</v>
      </c>
      <c r="AE107" t="str">
        <f t="shared" si="33"/>
        <v>Coffee-roasting houses</v>
      </c>
    </row>
    <row r="108" spans="1:31" x14ac:dyDescent="0.25">
      <c r="A108" s="1" t="s">
        <v>440</v>
      </c>
      <c r="B108" s="1" t="s">
        <v>441</v>
      </c>
      <c r="C108" s="1" t="s">
        <v>442</v>
      </c>
      <c r="D108" s="1" t="s">
        <v>443</v>
      </c>
      <c r="F108" t="str">
        <f t="shared" si="19"/>
        <v>1181702</v>
      </c>
      <c r="G108">
        <f t="shared" si="20"/>
        <v>24</v>
      </c>
      <c r="H108" s="5" t="s">
        <v>441</v>
      </c>
      <c r="I108">
        <f t="shared" si="21"/>
        <v>24</v>
      </c>
      <c r="J108">
        <f t="shared" si="17"/>
        <v>19</v>
      </c>
      <c r="K108" s="5" t="s">
        <v>442</v>
      </c>
      <c r="L108">
        <f t="shared" si="22"/>
        <v>19</v>
      </c>
      <c r="M108">
        <f t="shared" si="18"/>
        <v>23</v>
      </c>
      <c r="N108" s="5" t="s">
        <v>443</v>
      </c>
      <c r="O108">
        <f t="shared" si="23"/>
        <v>23</v>
      </c>
      <c r="Q108" t="s">
        <v>1759</v>
      </c>
      <c r="R108" t="str">
        <f t="shared" si="24"/>
        <v>1181702</v>
      </c>
      <c r="S108" t="str">
        <f t="shared" si="25"/>
        <v>Torréfaction de chicorée</v>
      </c>
      <c r="T108" t="str">
        <f t="shared" si="26"/>
        <v>Cichoreibranderijen</v>
      </c>
      <c r="U108" t="str">
        <f t="shared" si="27"/>
        <v>Torréfaction de chicorée</v>
      </c>
      <c r="V108" t="str">
        <f t="shared" si="28"/>
        <v>Chicory-roasting houses</v>
      </c>
      <c r="X108" t="s">
        <v>1759</v>
      </c>
      <c r="Y108" t="str">
        <f t="shared" si="29"/>
        <v>1181702</v>
      </c>
      <c r="AB108" t="str">
        <f t="shared" si="30"/>
        <v>Torréfaction de chicorée</v>
      </c>
      <c r="AC108" t="str">
        <f t="shared" si="31"/>
        <v>Cichoreibranderijen</v>
      </c>
      <c r="AD108" t="str">
        <f t="shared" si="32"/>
        <v>Torréfaction de chicorée</v>
      </c>
      <c r="AE108" t="str">
        <f t="shared" si="33"/>
        <v>Chicory-roasting houses</v>
      </c>
    </row>
    <row r="109" spans="1:31" x14ac:dyDescent="0.25">
      <c r="A109" s="1" t="s">
        <v>444</v>
      </c>
      <c r="B109" s="1" t="s">
        <v>445</v>
      </c>
      <c r="C109" s="1" t="s">
        <v>446</v>
      </c>
      <c r="D109" s="1" t="s">
        <v>447</v>
      </c>
      <c r="F109" t="str">
        <f t="shared" si="19"/>
        <v>1181800</v>
      </c>
      <c r="G109">
        <f t="shared" si="20"/>
        <v>24</v>
      </c>
      <c r="H109" s="5" t="s">
        <v>445</v>
      </c>
      <c r="I109">
        <f t="shared" si="21"/>
        <v>24</v>
      </c>
      <c r="J109">
        <f t="shared" si="17"/>
        <v>20</v>
      </c>
      <c r="K109" s="5" t="s">
        <v>446</v>
      </c>
      <c r="L109">
        <f t="shared" si="22"/>
        <v>20</v>
      </c>
      <c r="M109">
        <f t="shared" si="18"/>
        <v>14</v>
      </c>
      <c r="N109" s="5" t="s">
        <v>447</v>
      </c>
      <c r="O109">
        <f t="shared" si="23"/>
        <v>14</v>
      </c>
      <c r="Q109" t="s">
        <v>1759</v>
      </c>
      <c r="R109" t="str">
        <f t="shared" si="24"/>
        <v>1181800</v>
      </c>
      <c r="S109" t="str">
        <f t="shared" si="25"/>
        <v>Industrie des condiments</v>
      </c>
      <c r="T109" t="str">
        <f t="shared" si="26"/>
        <v>Specerijennijverheid</v>
      </c>
      <c r="U109" t="str">
        <f t="shared" si="27"/>
        <v>Industrie des condiments</v>
      </c>
      <c r="V109" t="str">
        <f t="shared" si="28"/>
        <v>Spice industry</v>
      </c>
      <c r="X109" t="s">
        <v>1759</v>
      </c>
      <c r="Y109" t="str">
        <f t="shared" si="29"/>
        <v>1181800</v>
      </c>
      <c r="AB109" t="str">
        <f t="shared" si="30"/>
        <v>Industrie des condiments</v>
      </c>
      <c r="AC109" t="str">
        <f t="shared" si="31"/>
        <v>Specerijennijverheid</v>
      </c>
      <c r="AD109" t="str">
        <f t="shared" si="32"/>
        <v>Industrie des condiments</v>
      </c>
      <c r="AE109" t="str">
        <f t="shared" si="33"/>
        <v>Spice industry</v>
      </c>
    </row>
    <row r="110" spans="1:31" x14ac:dyDescent="0.25">
      <c r="A110" s="1" t="s">
        <v>448</v>
      </c>
      <c r="B110" s="1" t="s">
        <v>449</v>
      </c>
      <c r="C110" s="1" t="s">
        <v>450</v>
      </c>
      <c r="D110" s="1" t="s">
        <v>451</v>
      </c>
      <c r="F110" t="str">
        <f t="shared" si="19"/>
        <v>1181900</v>
      </c>
      <c r="G110">
        <f t="shared" si="20"/>
        <v>121</v>
      </c>
      <c r="H110" s="5" t="s">
        <v>1297</v>
      </c>
      <c r="I110">
        <f t="shared" si="21"/>
        <v>59</v>
      </c>
      <c r="J110">
        <f t="shared" si="17"/>
        <v>128</v>
      </c>
      <c r="K110" s="5" t="s">
        <v>1497</v>
      </c>
      <c r="L110">
        <f t="shared" si="22"/>
        <v>54</v>
      </c>
      <c r="M110">
        <f t="shared" si="18"/>
        <v>116</v>
      </c>
      <c r="N110" s="5" t="s">
        <v>1709</v>
      </c>
      <c r="O110">
        <f t="shared" si="23"/>
        <v>59</v>
      </c>
      <c r="Q110" t="s">
        <v>1759</v>
      </c>
      <c r="R110" t="str">
        <f t="shared" si="24"/>
        <v>1181900</v>
      </c>
      <c r="S110" t="str">
        <f t="shared" si="25"/>
        <v>Aliments de régime, produits pour entremets et desserts, essences et extraits, spécialités alimentaires et cafés solubles</v>
      </c>
      <c r="T110" t="str">
        <f t="shared" si="26"/>
        <v>Dieetvoedingsmiddelen, producten voor tussen- en nagerechten, essences en extracten, voedingsspecialiteiten en oplosbare koffies</v>
      </c>
      <c r="U110" t="str">
        <f t="shared" si="27"/>
        <v>Aliments de régime, produits pour entremets et desserts, essences et extraits, spécialités alimentaires et cafés solubles</v>
      </c>
      <c r="V110" t="str">
        <f t="shared" si="28"/>
        <v>Diet food products, products for entremets and desserts, essences and extracts, food specialties and instant coffees</v>
      </c>
      <c r="X110" t="s">
        <v>1759</v>
      </c>
      <c r="Y110" t="str">
        <f t="shared" si="29"/>
        <v>1181900</v>
      </c>
      <c r="AB110" t="str">
        <f t="shared" si="30"/>
        <v>Aliments régime entrem. dess. ess. extraits spéc. caf. sol.</v>
      </c>
      <c r="AC110" t="str">
        <f t="shared" si="31"/>
        <v>Dieetvoeding tussen- nagerechten essences oploskoffies</v>
      </c>
      <c r="AD110" t="str">
        <f t="shared" si="32"/>
        <v>Aliments régime entrem. dess. ess. extraits spéc. caf. sol.</v>
      </c>
      <c r="AE110" t="str">
        <f t="shared" si="33"/>
        <v>Diet food entremets desserts essences spec. instant coffees</v>
      </c>
    </row>
    <row r="111" spans="1:31" x14ac:dyDescent="0.25">
      <c r="A111" s="1" t="s">
        <v>452</v>
      </c>
      <c r="B111" s="1" t="s">
        <v>453</v>
      </c>
      <c r="C111" s="1" t="s">
        <v>454</v>
      </c>
      <c r="D111" s="1" t="s">
        <v>455</v>
      </c>
      <c r="F111" t="str">
        <f t="shared" si="19"/>
        <v>1182000</v>
      </c>
      <c r="G111">
        <f t="shared" si="20"/>
        <v>34</v>
      </c>
      <c r="H111" s="5" t="s">
        <v>453</v>
      </c>
      <c r="I111">
        <f t="shared" si="21"/>
        <v>34</v>
      </c>
      <c r="J111">
        <f t="shared" si="17"/>
        <v>19</v>
      </c>
      <c r="K111" s="5" t="s">
        <v>454</v>
      </c>
      <c r="L111">
        <f t="shared" si="22"/>
        <v>19</v>
      </c>
      <c r="M111">
        <f t="shared" si="18"/>
        <v>25</v>
      </c>
      <c r="N111" s="5" t="s">
        <v>455</v>
      </c>
      <c r="O111">
        <f t="shared" si="23"/>
        <v>25</v>
      </c>
      <c r="Q111" t="s">
        <v>1759</v>
      </c>
      <c r="R111" t="str">
        <f t="shared" si="24"/>
        <v>1182000</v>
      </c>
      <c r="S111" t="str">
        <f t="shared" si="25"/>
        <v>Industrie des aliments pour bétail</v>
      </c>
      <c r="T111" t="str">
        <f t="shared" si="26"/>
        <v>Veevoedernijverheid</v>
      </c>
      <c r="U111" t="str">
        <f t="shared" si="27"/>
        <v>Industrie des aliments pour bétail</v>
      </c>
      <c r="V111" t="str">
        <f t="shared" si="28"/>
        <v>Livestock fodder industry</v>
      </c>
      <c r="X111" t="s">
        <v>1759</v>
      </c>
      <c r="Y111" t="str">
        <f t="shared" si="29"/>
        <v>1182000</v>
      </c>
      <c r="AB111" t="str">
        <f t="shared" si="30"/>
        <v>Industrie des aliments pour bétail</v>
      </c>
      <c r="AC111" t="str">
        <f t="shared" si="31"/>
        <v>Veevoedernijverheid</v>
      </c>
      <c r="AD111" t="str">
        <f t="shared" si="32"/>
        <v>Industrie des aliments pour bétail</v>
      </c>
      <c r="AE111" t="str">
        <f t="shared" si="33"/>
        <v>Livestock fodder industry</v>
      </c>
    </row>
    <row r="112" spans="1:31" x14ac:dyDescent="0.25">
      <c r="A112" s="1" t="s">
        <v>456</v>
      </c>
      <c r="B112" s="1" t="s">
        <v>457</v>
      </c>
      <c r="C112" s="1" t="s">
        <v>458</v>
      </c>
      <c r="D112" s="1" t="s">
        <v>459</v>
      </c>
      <c r="F112" t="str">
        <f t="shared" si="19"/>
        <v>1190000</v>
      </c>
      <c r="G112">
        <f t="shared" si="20"/>
        <v>44</v>
      </c>
      <c r="H112" s="5" t="s">
        <v>1189</v>
      </c>
      <c r="I112">
        <f t="shared" si="21"/>
        <v>26</v>
      </c>
      <c r="J112">
        <f t="shared" si="17"/>
        <v>47</v>
      </c>
      <c r="K112" s="5" t="s">
        <v>1356</v>
      </c>
      <c r="L112">
        <f t="shared" si="22"/>
        <v>34</v>
      </c>
      <c r="M112">
        <f t="shared" si="18"/>
        <v>37</v>
      </c>
      <c r="N112" s="5" t="s">
        <v>1573</v>
      </c>
      <c r="O112">
        <f t="shared" si="23"/>
        <v>24</v>
      </c>
      <c r="Q112" t="s">
        <v>1759</v>
      </c>
      <c r="R112" t="str">
        <f t="shared" si="24"/>
        <v>1190000</v>
      </c>
      <c r="S112" t="str">
        <f t="shared" si="25"/>
        <v>Commission paritaire du commerce alimentaire</v>
      </c>
      <c r="T112" t="str">
        <f t="shared" si="26"/>
        <v>Paritair Comité voor de handel in voedingswaren</v>
      </c>
      <c r="U112" t="str">
        <f t="shared" si="27"/>
        <v>Commission paritaire du commerce alimentaire</v>
      </c>
      <c r="V112" t="str">
        <f t="shared" si="28"/>
        <v>Joint Committee for the trade of food</v>
      </c>
      <c r="X112" t="s">
        <v>1759</v>
      </c>
      <c r="Y112" t="str">
        <f t="shared" si="29"/>
        <v>1190000</v>
      </c>
      <c r="AB112" t="str">
        <f t="shared" si="30"/>
        <v>CP du commerce alimentaire</v>
      </c>
      <c r="AC112" t="str">
        <f t="shared" si="31"/>
        <v>PC voor de handel in voedingswaren</v>
      </c>
      <c r="AD112" t="str">
        <f t="shared" si="32"/>
        <v>CP du commerce alimentaire</v>
      </c>
      <c r="AE112" t="str">
        <f t="shared" si="33"/>
        <v>JC for the trade of food</v>
      </c>
    </row>
    <row r="113" spans="1:31" x14ac:dyDescent="0.25">
      <c r="A113" s="1" t="s">
        <v>460</v>
      </c>
      <c r="B113" s="1" t="s">
        <v>461</v>
      </c>
      <c r="C113" s="1" t="s">
        <v>462</v>
      </c>
      <c r="D113" s="1" t="s">
        <v>463</v>
      </c>
      <c r="F113" t="str">
        <f t="shared" si="19"/>
        <v>1190100</v>
      </c>
      <c r="G113">
        <f t="shared" si="20"/>
        <v>20</v>
      </c>
      <c r="H113" s="5" t="s">
        <v>461</v>
      </c>
      <c r="I113">
        <f t="shared" si="21"/>
        <v>20</v>
      </c>
      <c r="J113">
        <f t="shared" si="17"/>
        <v>23</v>
      </c>
      <c r="K113" s="5" t="s">
        <v>462</v>
      </c>
      <c r="L113">
        <f t="shared" si="22"/>
        <v>23</v>
      </c>
      <c r="M113">
        <f t="shared" si="18"/>
        <v>10</v>
      </c>
      <c r="N113" s="5" t="s">
        <v>463</v>
      </c>
      <c r="O113">
        <f t="shared" si="23"/>
        <v>10</v>
      </c>
      <c r="Q113" t="s">
        <v>1759</v>
      </c>
      <c r="R113" t="str">
        <f t="shared" si="24"/>
        <v>1190100</v>
      </c>
      <c r="S113" t="str">
        <f t="shared" si="25"/>
        <v>Commerce alimentaire</v>
      </c>
      <c r="T113" t="str">
        <f t="shared" si="26"/>
        <v>Handel in voedingswaren</v>
      </c>
      <c r="U113" t="str">
        <f t="shared" si="27"/>
        <v>Commerce alimentaire</v>
      </c>
      <c r="V113" t="str">
        <f t="shared" si="28"/>
        <v>Food trade</v>
      </c>
      <c r="X113" t="s">
        <v>1759</v>
      </c>
      <c r="Y113" t="str">
        <f t="shared" si="29"/>
        <v>1190100</v>
      </c>
      <c r="AB113" t="str">
        <f t="shared" si="30"/>
        <v>Commerce alimentaire</v>
      </c>
      <c r="AC113" t="str">
        <f t="shared" si="31"/>
        <v>Handel in voedingswaren</v>
      </c>
      <c r="AD113" t="str">
        <f t="shared" si="32"/>
        <v>Commerce alimentaire</v>
      </c>
      <c r="AE113" t="str">
        <f t="shared" si="33"/>
        <v>Food trade</v>
      </c>
    </row>
    <row r="114" spans="1:31" x14ac:dyDescent="0.25">
      <c r="A114" s="1" t="s">
        <v>464</v>
      </c>
      <c r="B114" s="1" t="s">
        <v>465</v>
      </c>
      <c r="C114" s="1" t="s">
        <v>466</v>
      </c>
      <c r="D114" s="1" t="s">
        <v>467</v>
      </c>
      <c r="F114" t="str">
        <f t="shared" si="19"/>
        <v>1190200</v>
      </c>
      <c r="G114">
        <f t="shared" si="20"/>
        <v>37</v>
      </c>
      <c r="H114" s="5" t="s">
        <v>465</v>
      </c>
      <c r="I114">
        <f t="shared" si="21"/>
        <v>37</v>
      </c>
      <c r="J114">
        <f t="shared" si="17"/>
        <v>31</v>
      </c>
      <c r="K114" s="5" t="s">
        <v>466</v>
      </c>
      <c r="L114">
        <f t="shared" si="22"/>
        <v>31</v>
      </c>
      <c r="M114">
        <f t="shared" si="18"/>
        <v>25</v>
      </c>
      <c r="N114" s="5" t="s">
        <v>467</v>
      </c>
      <c r="O114">
        <f t="shared" si="23"/>
        <v>25</v>
      </c>
      <c r="Q114" t="s">
        <v>1759</v>
      </c>
      <c r="R114" t="str">
        <f t="shared" si="24"/>
        <v>1190200</v>
      </c>
      <c r="S114" t="str">
        <f t="shared" si="25"/>
        <v>Commerce de bière et eaux de boissons</v>
      </c>
      <c r="T114" t="str">
        <f t="shared" si="26"/>
        <v>Handel in bieren en drinkwaters</v>
      </c>
      <c r="U114" t="str">
        <f t="shared" si="27"/>
        <v>Commerce de bière et eaux de boissons</v>
      </c>
      <c r="V114" t="str">
        <f t="shared" si="28"/>
        <v>Beers and beverages trade</v>
      </c>
      <c r="X114" t="s">
        <v>1759</v>
      </c>
      <c r="Y114" t="str">
        <f t="shared" si="29"/>
        <v>1190200</v>
      </c>
      <c r="AB114" t="str">
        <f t="shared" si="30"/>
        <v>Commerce de bière et eaux de boissons</v>
      </c>
      <c r="AC114" t="str">
        <f t="shared" si="31"/>
        <v>Handel in bieren en drinkwaters</v>
      </c>
      <c r="AD114" t="str">
        <f t="shared" si="32"/>
        <v>Commerce de bière et eaux de boissons</v>
      </c>
      <c r="AE114" t="str">
        <f t="shared" si="33"/>
        <v>Beers and beverages trade</v>
      </c>
    </row>
    <row r="115" spans="1:31" x14ac:dyDescent="0.25">
      <c r="A115" s="1" t="s">
        <v>468</v>
      </c>
      <c r="B115" s="1" t="s">
        <v>469</v>
      </c>
      <c r="C115" s="1" t="s">
        <v>470</v>
      </c>
      <c r="D115" s="1" t="s">
        <v>471</v>
      </c>
      <c r="F115" t="str">
        <f t="shared" si="19"/>
        <v>1190300</v>
      </c>
      <c r="G115">
        <f t="shared" si="20"/>
        <v>71</v>
      </c>
      <c r="H115" s="5" t="s">
        <v>1298</v>
      </c>
      <c r="I115">
        <f t="shared" si="21"/>
        <v>59</v>
      </c>
      <c r="J115">
        <f t="shared" si="17"/>
        <v>60</v>
      </c>
      <c r="K115" s="5" t="s">
        <v>470</v>
      </c>
      <c r="L115">
        <f t="shared" si="22"/>
        <v>60</v>
      </c>
      <c r="M115">
        <f t="shared" si="18"/>
        <v>69</v>
      </c>
      <c r="N115" s="5" t="s">
        <v>1710</v>
      </c>
      <c r="O115">
        <f t="shared" si="23"/>
        <v>58</v>
      </c>
      <c r="Q115" t="s">
        <v>1759</v>
      </c>
      <c r="R115" t="str">
        <f t="shared" si="24"/>
        <v>1190300</v>
      </c>
      <c r="S115" t="str">
        <f t="shared" si="25"/>
        <v>Fonctions techniques dans les boucheries, les charcuteries et triperies</v>
      </c>
      <c r="T115" t="str">
        <f t="shared" si="26"/>
        <v>Technische functies in de slagerij, spekslagerij en penserij</v>
      </c>
      <c r="U115" t="str">
        <f t="shared" si="27"/>
        <v>Fonctions techniques dans les boucheries, les charcuteries et triperies</v>
      </c>
      <c r="V115" t="str">
        <f t="shared" si="28"/>
        <v>Technical specialties in butchering, sliced cold meats, and triperies</v>
      </c>
      <c r="X115" t="s">
        <v>1759</v>
      </c>
      <c r="Y115" t="str">
        <f t="shared" si="29"/>
        <v>1190300</v>
      </c>
      <c r="AB115" t="str">
        <f t="shared" si="30"/>
        <v>Fonctions techniques dans boucheries charcuteries triperies</v>
      </c>
      <c r="AC115" t="str">
        <f t="shared" si="31"/>
        <v>Technische functies in de slagerij, spekslagerij en penserij</v>
      </c>
      <c r="AD115" t="str">
        <f t="shared" si="32"/>
        <v>Fonctions techniques dans boucheries charcuteries triperies</v>
      </c>
      <c r="AE115" t="str">
        <f t="shared" si="33"/>
        <v>Specialties in butchering sliced cold meats, and triperies</v>
      </c>
    </row>
    <row r="116" spans="1:31" x14ac:dyDescent="0.25">
      <c r="A116" s="1" t="s">
        <v>472</v>
      </c>
      <c r="B116" s="1" t="s">
        <v>473</v>
      </c>
      <c r="C116" s="1" t="s">
        <v>474</v>
      </c>
      <c r="D116" s="1" t="s">
        <v>475</v>
      </c>
      <c r="F116" t="str">
        <f t="shared" si="19"/>
        <v>1200000</v>
      </c>
      <c r="G116">
        <f t="shared" si="20"/>
        <v>63</v>
      </c>
      <c r="H116" s="5" t="s">
        <v>1190</v>
      </c>
      <c r="I116">
        <f t="shared" si="21"/>
        <v>45</v>
      </c>
      <c r="J116">
        <f t="shared" si="17"/>
        <v>57</v>
      </c>
      <c r="K116" s="5" t="s">
        <v>1357</v>
      </c>
      <c r="L116">
        <f t="shared" si="22"/>
        <v>44</v>
      </c>
      <c r="M116">
        <f t="shared" si="18"/>
        <v>55</v>
      </c>
      <c r="N116" s="5" t="s">
        <v>1574</v>
      </c>
      <c r="O116">
        <f t="shared" si="23"/>
        <v>42</v>
      </c>
      <c r="Q116" t="s">
        <v>1759</v>
      </c>
      <c r="R116" t="str">
        <f t="shared" si="24"/>
        <v>1200000</v>
      </c>
      <c r="S116" t="str">
        <f t="shared" si="25"/>
        <v>Commission paritaire de l'industrie textile et de la bonneterie</v>
      </c>
      <c r="T116" t="str">
        <f t="shared" si="26"/>
        <v>Paritair Comité voor de textielnijverheid en het breiwerk</v>
      </c>
      <c r="U116" t="str">
        <f t="shared" si="27"/>
        <v>Commission paritaire de l'industrie textile et de la bonneterie</v>
      </c>
      <c r="V116" t="str">
        <f t="shared" si="28"/>
        <v>Joint Committee for the textile and knitwear industries</v>
      </c>
      <c r="X116" t="s">
        <v>1759</v>
      </c>
      <c r="Y116" t="str">
        <f t="shared" si="29"/>
        <v>1200000</v>
      </c>
      <c r="AB116" t="str">
        <f t="shared" si="30"/>
        <v>CP de l'industrie textile et de la bonneterie</v>
      </c>
      <c r="AC116" t="str">
        <f t="shared" si="31"/>
        <v>PC voor de textielnijverheid en het breiwerk</v>
      </c>
      <c r="AD116" t="str">
        <f t="shared" si="32"/>
        <v>CP de l'industrie textile et de la bonneterie</v>
      </c>
      <c r="AE116" t="str">
        <f t="shared" si="33"/>
        <v>JC for the textile and knitwear industries</v>
      </c>
    </row>
    <row r="117" spans="1:31" x14ac:dyDescent="0.25">
      <c r="A117" s="1" t="s">
        <v>476</v>
      </c>
      <c r="B117" s="1" t="s">
        <v>477</v>
      </c>
      <c r="C117" s="1" t="s">
        <v>478</v>
      </c>
      <c r="D117" s="1" t="s">
        <v>479</v>
      </c>
      <c r="F117" t="str">
        <f t="shared" si="19"/>
        <v>1200100</v>
      </c>
      <c r="G117">
        <f t="shared" si="20"/>
        <v>98</v>
      </c>
      <c r="H117" s="5" t="s">
        <v>1299</v>
      </c>
      <c r="I117">
        <f t="shared" si="21"/>
        <v>49</v>
      </c>
      <c r="J117">
        <f t="shared" si="17"/>
        <v>95</v>
      </c>
      <c r="K117" s="5" t="s">
        <v>1498</v>
      </c>
      <c r="L117">
        <f t="shared" si="22"/>
        <v>56</v>
      </c>
      <c r="M117">
        <f t="shared" si="18"/>
        <v>86</v>
      </c>
      <c r="N117" s="5" t="s">
        <v>1711</v>
      </c>
      <c r="O117">
        <f t="shared" si="23"/>
        <v>56</v>
      </c>
      <c r="Q117" t="s">
        <v>1759</v>
      </c>
      <c r="R117" t="str">
        <f t="shared" si="24"/>
        <v>1200100</v>
      </c>
      <c r="S117" t="str">
        <f t="shared" si="25"/>
        <v>Sous-commission paritaire de l'industrie textile de l'arrondissement administratif de Verviers (2)</v>
      </c>
      <c r="T117" t="str">
        <f t="shared" si="26"/>
        <v>Paritair Subcomité voor de textielnijverheid uit het administratief arrondissement Verviers (2)</v>
      </c>
      <c r="U117" t="str">
        <f t="shared" si="27"/>
        <v>Sous-commission paritaire de l'industrie textile de l'arrondissement administratif de Verviers (2)</v>
      </c>
      <c r="V117" t="str">
        <f t="shared" si="28"/>
        <v>Joint Subcommittee for the textile industry of the administrative district of Verviers</v>
      </c>
      <c r="X117" t="s">
        <v>1759</v>
      </c>
      <c r="Y117" t="str">
        <f t="shared" si="29"/>
        <v>1200100</v>
      </c>
      <c r="AB117" t="str">
        <f t="shared" si="30"/>
        <v>SCP ind. textile arrondissement adm. Verviers (2)</v>
      </c>
      <c r="AC117" t="str">
        <f t="shared" si="31"/>
        <v>PSC textielnijverheid - adm. arrondissement Verviers (2)</v>
      </c>
      <c r="AD117" t="str">
        <f t="shared" si="32"/>
        <v>SCP ind. textile arrondissement adm. Verviers (2)</v>
      </c>
      <c r="AE117" t="str">
        <f t="shared" si="33"/>
        <v>JSC for the textile industry - adm. district of Verviers</v>
      </c>
    </row>
    <row r="118" spans="1:31" x14ac:dyDescent="0.25">
      <c r="A118" s="1" t="s">
        <v>480</v>
      </c>
      <c r="B118" s="1" t="s">
        <v>481</v>
      </c>
      <c r="C118" s="1" t="s">
        <v>482</v>
      </c>
      <c r="D118" s="1" t="s">
        <v>483</v>
      </c>
      <c r="F118" t="str">
        <f t="shared" si="19"/>
        <v>1200200</v>
      </c>
      <c r="G118">
        <f t="shared" si="20"/>
        <v>54</v>
      </c>
      <c r="H118" s="5" t="s">
        <v>1136</v>
      </c>
      <c r="I118">
        <f t="shared" si="21"/>
        <v>32</v>
      </c>
      <c r="J118">
        <f t="shared" si="17"/>
        <v>44</v>
      </c>
      <c r="K118" s="5" t="s">
        <v>1468</v>
      </c>
      <c r="L118">
        <f t="shared" si="22"/>
        <v>29</v>
      </c>
      <c r="M118">
        <f t="shared" si="18"/>
        <v>43</v>
      </c>
      <c r="N118" s="5" t="s">
        <v>1649</v>
      </c>
      <c r="O118">
        <f t="shared" si="23"/>
        <v>28</v>
      </c>
      <c r="Q118" t="s">
        <v>1759</v>
      </c>
      <c r="R118" t="str">
        <f t="shared" si="24"/>
        <v>1200200</v>
      </c>
      <c r="S118" t="str">
        <f t="shared" si="25"/>
        <v>Sous-commission paritaire de la préparation du lin (2)</v>
      </c>
      <c r="T118" t="str">
        <f t="shared" si="26"/>
        <v>Paritair Subcomite voor de vlasbereiding (2)</v>
      </c>
      <c r="U118" t="str">
        <f t="shared" si="27"/>
        <v>Sous-commission paritaire de la préparation du lin (2)</v>
      </c>
      <c r="V118" t="str">
        <f t="shared" si="28"/>
        <v>Joint Subcommittee for the flax preparation</v>
      </c>
      <c r="X118" t="s">
        <v>1759</v>
      </c>
      <c r="Y118" t="str">
        <f t="shared" si="29"/>
        <v>1200200</v>
      </c>
      <c r="AB118" t="str">
        <f t="shared" si="30"/>
        <v>SCP de la préparation du lin (2)</v>
      </c>
      <c r="AC118" t="str">
        <f t="shared" si="31"/>
        <v>PSC voor de vlasbereiding (2)</v>
      </c>
      <c r="AD118" t="str">
        <f t="shared" si="32"/>
        <v>SCP de la préparation du lin (2)</v>
      </c>
      <c r="AE118" t="str">
        <f t="shared" si="33"/>
        <v>JSC for the flax preparation</v>
      </c>
    </row>
    <row r="119" spans="1:31" x14ac:dyDescent="0.25">
      <c r="A119" s="1" t="s">
        <v>484</v>
      </c>
      <c r="B119" s="1" t="s">
        <v>485</v>
      </c>
      <c r="C119" s="1" t="s">
        <v>486</v>
      </c>
      <c r="D119" s="1" t="s">
        <v>487</v>
      </c>
      <c r="F119" t="str">
        <f t="shared" si="19"/>
        <v>1200300</v>
      </c>
      <c r="G119">
        <f t="shared" si="20"/>
        <v>110</v>
      </c>
      <c r="H119" s="5" t="s">
        <v>1300</v>
      </c>
      <c r="I119">
        <f t="shared" si="21"/>
        <v>60</v>
      </c>
      <c r="J119">
        <f t="shared" si="17"/>
        <v>107</v>
      </c>
      <c r="K119" s="5" t="s">
        <v>1499</v>
      </c>
      <c r="L119">
        <f t="shared" si="22"/>
        <v>58</v>
      </c>
      <c r="M119">
        <f t="shared" si="18"/>
        <v>98</v>
      </c>
      <c r="N119" s="5" t="s">
        <v>1712</v>
      </c>
      <c r="O119">
        <f t="shared" si="23"/>
        <v>57</v>
      </c>
      <c r="Q119" t="s">
        <v>1759</v>
      </c>
      <c r="R119" t="str">
        <f t="shared" si="24"/>
        <v>1200300</v>
      </c>
      <c r="S119" t="str">
        <f t="shared" si="25"/>
        <v>Sous-commission paritaire de la fabrication et du commerce de sacs en jute ou en matériaux de remplacement (2)</v>
      </c>
      <c r="T119" t="str">
        <f t="shared" si="26"/>
        <v>Paritair Subcomité voor het vervaardigen van en de handel in zakken in jute of in vervangingsmaterialen (2)</v>
      </c>
      <c r="U119" t="str">
        <f t="shared" si="27"/>
        <v>Sous-commission paritaire de la fabrication et du commerce de sacs en jute ou en matériaux de remplacement (2)</v>
      </c>
      <c r="V119" t="str">
        <f t="shared" si="28"/>
        <v>Joint Subcommittee for the manufacture of, and the trade in bags in jute or substituting materials</v>
      </c>
      <c r="X119" t="s">
        <v>1759</v>
      </c>
      <c r="Y119" t="str">
        <f t="shared" si="29"/>
        <v>1200300</v>
      </c>
      <c r="AB119" t="str">
        <f t="shared" si="30"/>
        <v>SCP fabrication commerce sacs en jute ou matér. remplac. (2)</v>
      </c>
      <c r="AC119" t="str">
        <f t="shared" si="31"/>
        <v>PSC vervaardigen handel zakken jute of vervangingsmat. (2)</v>
      </c>
      <c r="AD119" t="str">
        <f t="shared" si="32"/>
        <v>SCP fabrication commerce sacs en jute ou matér. remplac. (2)</v>
      </c>
      <c r="AE119" t="str">
        <f t="shared" si="33"/>
        <v>JSC manufacture trade in bags jute substituting materials</v>
      </c>
    </row>
    <row r="120" spans="1:31" x14ac:dyDescent="0.25">
      <c r="A120" s="1" t="s">
        <v>488</v>
      </c>
      <c r="B120" s="1" t="s">
        <v>489</v>
      </c>
      <c r="C120" s="1" t="s">
        <v>490</v>
      </c>
      <c r="D120" s="1" t="s">
        <v>491</v>
      </c>
      <c r="F120" t="str">
        <f t="shared" si="19"/>
        <v>1210000</v>
      </c>
      <c r="G120">
        <f t="shared" si="20"/>
        <v>68</v>
      </c>
      <c r="H120" s="5" t="s">
        <v>1191</v>
      </c>
      <c r="I120">
        <f t="shared" si="21"/>
        <v>50</v>
      </c>
      <c r="J120">
        <f t="shared" si="17"/>
        <v>64</v>
      </c>
      <c r="K120" s="5" t="s">
        <v>1358</v>
      </c>
      <c r="L120">
        <f t="shared" si="22"/>
        <v>51</v>
      </c>
      <c r="M120">
        <f t="shared" si="18"/>
        <v>58</v>
      </c>
      <c r="N120" s="5" t="s">
        <v>1575</v>
      </c>
      <c r="O120">
        <f t="shared" si="23"/>
        <v>45</v>
      </c>
      <c r="Q120" t="s">
        <v>1759</v>
      </c>
      <c r="R120" t="str">
        <f t="shared" si="24"/>
        <v>1210000</v>
      </c>
      <c r="S120" t="str">
        <f t="shared" si="25"/>
        <v>Commission paritaire des entreprises de nettoyage et de désinfection</v>
      </c>
      <c r="T120" t="str">
        <f t="shared" si="26"/>
        <v>Paritair Comité voor de schoonmaak- en ontsmettingsondernemingen</v>
      </c>
      <c r="U120" t="str">
        <f t="shared" si="27"/>
        <v>Commission paritaire des entreprises de nettoyage et de désinfection</v>
      </c>
      <c r="V120" t="str">
        <f t="shared" si="28"/>
        <v>Joint Committee for the cleaning and disinfection industry</v>
      </c>
      <c r="X120" t="s">
        <v>1759</v>
      </c>
      <c r="Y120" t="str">
        <f t="shared" si="29"/>
        <v>1210000</v>
      </c>
      <c r="AB120" t="str">
        <f t="shared" si="30"/>
        <v>CP des entreprises de nettoyage et de désinfection</v>
      </c>
      <c r="AC120" t="str">
        <f t="shared" si="31"/>
        <v>PC voor de schoonmaak- en ontsmettingsondernemingen</v>
      </c>
      <c r="AD120" t="str">
        <f t="shared" si="32"/>
        <v>CP des entreprises de nettoyage et de désinfection</v>
      </c>
      <c r="AE120" t="str">
        <f t="shared" si="33"/>
        <v>JC for the cleaning and disinfection industry</v>
      </c>
    </row>
    <row r="121" spans="1:31" x14ac:dyDescent="0.25">
      <c r="A121" s="1" t="s">
        <v>492</v>
      </c>
      <c r="B121" s="1" t="s">
        <v>493</v>
      </c>
      <c r="C121" s="1" t="s">
        <v>494</v>
      </c>
      <c r="D121" s="1" t="s">
        <v>495</v>
      </c>
      <c r="F121" t="str">
        <f t="shared" si="19"/>
        <v>1240000</v>
      </c>
      <c r="G121">
        <f t="shared" si="20"/>
        <v>39</v>
      </c>
      <c r="H121" s="5" t="s">
        <v>1192</v>
      </c>
      <c r="I121">
        <f t="shared" si="21"/>
        <v>21</v>
      </c>
      <c r="J121">
        <f t="shared" si="17"/>
        <v>36</v>
      </c>
      <c r="K121" s="5" t="s">
        <v>1359</v>
      </c>
      <c r="L121">
        <f t="shared" si="22"/>
        <v>23</v>
      </c>
      <c r="M121">
        <f t="shared" si="18"/>
        <v>41</v>
      </c>
      <c r="N121" s="5" t="s">
        <v>1576</v>
      </c>
      <c r="O121">
        <f t="shared" si="23"/>
        <v>28</v>
      </c>
      <c r="Q121" t="s">
        <v>1759</v>
      </c>
      <c r="R121" t="str">
        <f t="shared" si="24"/>
        <v>1240000</v>
      </c>
      <c r="S121" t="str">
        <f t="shared" si="25"/>
        <v>Commission paritaire de la construction</v>
      </c>
      <c r="T121" t="str">
        <f t="shared" si="26"/>
        <v>Paritair Comité voor het bouwbedrijf</v>
      </c>
      <c r="U121" t="str">
        <f t="shared" si="27"/>
        <v>Commission paritaire de la construction</v>
      </c>
      <c r="V121" t="str">
        <f t="shared" si="28"/>
        <v>Joint Committee for the building industry</v>
      </c>
      <c r="X121" t="s">
        <v>1759</v>
      </c>
      <c r="Y121" t="str">
        <f t="shared" si="29"/>
        <v>1240000</v>
      </c>
      <c r="AB121" t="str">
        <f t="shared" si="30"/>
        <v>CP de la construction</v>
      </c>
      <c r="AC121" t="str">
        <f t="shared" si="31"/>
        <v>PC voor het bouwbedrijf</v>
      </c>
      <c r="AD121" t="str">
        <f t="shared" si="32"/>
        <v>CP de la construction</v>
      </c>
      <c r="AE121" t="str">
        <f t="shared" si="33"/>
        <v>JC for the building industry</v>
      </c>
    </row>
    <row r="122" spans="1:31" x14ac:dyDescent="0.25">
      <c r="A122" s="1" t="s">
        <v>496</v>
      </c>
      <c r="B122" s="1" t="s">
        <v>497</v>
      </c>
      <c r="C122" s="1" t="s">
        <v>498</v>
      </c>
      <c r="D122" s="1" t="s">
        <v>499</v>
      </c>
      <c r="F122" t="str">
        <f t="shared" si="19"/>
        <v>1250000</v>
      </c>
      <c r="G122">
        <f t="shared" si="20"/>
        <v>43</v>
      </c>
      <c r="H122" s="5" t="s">
        <v>1193</v>
      </c>
      <c r="I122">
        <f t="shared" si="21"/>
        <v>25</v>
      </c>
      <c r="J122">
        <f t="shared" si="17"/>
        <v>38</v>
      </c>
      <c r="K122" s="5" t="s">
        <v>1360</v>
      </c>
      <c r="L122">
        <f t="shared" si="22"/>
        <v>25</v>
      </c>
      <c r="M122">
        <f t="shared" si="18"/>
        <v>43</v>
      </c>
      <c r="N122" s="5" t="s">
        <v>1577</v>
      </c>
      <c r="O122">
        <f t="shared" si="23"/>
        <v>30</v>
      </c>
      <c r="Q122" t="s">
        <v>1759</v>
      </c>
      <c r="R122" t="str">
        <f t="shared" si="24"/>
        <v>1250000</v>
      </c>
      <c r="S122" t="str">
        <f t="shared" si="25"/>
        <v>Commission paritaire de l'industrie du bois</v>
      </c>
      <c r="T122" t="str">
        <f t="shared" si="26"/>
        <v>Paritair Comité voor de houtnijverheid</v>
      </c>
      <c r="U122" t="str">
        <f t="shared" si="27"/>
        <v>Commission paritaire de l'industrie du bois</v>
      </c>
      <c r="V122" t="str">
        <f t="shared" si="28"/>
        <v>Joint Committee for the manufacture of wood</v>
      </c>
      <c r="X122" t="s">
        <v>1759</v>
      </c>
      <c r="Y122" t="str">
        <f t="shared" si="29"/>
        <v>1250000</v>
      </c>
      <c r="AB122" t="str">
        <f t="shared" si="30"/>
        <v>CP de l'industrie du bois</v>
      </c>
      <c r="AC122" t="str">
        <f t="shared" si="31"/>
        <v>PC voor de houtnijverheid</v>
      </c>
      <c r="AD122" t="str">
        <f t="shared" si="32"/>
        <v>CP de l'industrie du bois</v>
      </c>
      <c r="AE122" t="str">
        <f t="shared" si="33"/>
        <v>JC for the manufacture of wood</v>
      </c>
    </row>
    <row r="123" spans="1:31" x14ac:dyDescent="0.25">
      <c r="A123" s="1" t="s">
        <v>500</v>
      </c>
      <c r="B123" s="1" t="s">
        <v>501</v>
      </c>
      <c r="C123" s="1" t="s">
        <v>502</v>
      </c>
      <c r="D123" s="1" t="s">
        <v>503</v>
      </c>
      <c r="F123" t="str">
        <f t="shared" si="19"/>
        <v>1250100</v>
      </c>
      <c r="G123">
        <f t="shared" si="20"/>
        <v>60</v>
      </c>
      <c r="H123" s="5" t="s">
        <v>1137</v>
      </c>
      <c r="I123">
        <f t="shared" si="21"/>
        <v>38</v>
      </c>
      <c r="J123">
        <f t="shared" si="17"/>
        <v>42</v>
      </c>
      <c r="K123" s="5" t="s">
        <v>1434</v>
      </c>
      <c r="L123">
        <f t="shared" si="22"/>
        <v>27</v>
      </c>
      <c r="M123">
        <f t="shared" si="18"/>
        <v>34</v>
      </c>
      <c r="N123" s="5" t="s">
        <v>1650</v>
      </c>
      <c r="O123">
        <f t="shared" si="23"/>
        <v>19</v>
      </c>
      <c r="Q123" t="s">
        <v>1759</v>
      </c>
      <c r="R123" t="str">
        <f t="shared" si="24"/>
        <v>1250100</v>
      </c>
      <c r="S123" t="str">
        <f t="shared" si="25"/>
        <v>Sous-commission paritaire pour les exploitations forestières</v>
      </c>
      <c r="T123" t="str">
        <f t="shared" si="26"/>
        <v>Paritair Subcomité voor de bosontginningen</v>
      </c>
      <c r="U123" t="str">
        <f t="shared" si="27"/>
        <v>Sous-commission paritaire pour les exploitations forestières</v>
      </c>
      <c r="V123" t="str">
        <f t="shared" si="28"/>
        <v>Joint Subcommittee of the forestry</v>
      </c>
      <c r="X123" t="s">
        <v>1759</v>
      </c>
      <c r="Y123" t="str">
        <f t="shared" si="29"/>
        <v>1250100</v>
      </c>
      <c r="AB123" t="str">
        <f t="shared" si="30"/>
        <v>SCP pour les exploitations forestières</v>
      </c>
      <c r="AC123" t="str">
        <f t="shared" si="31"/>
        <v>PSC voor de bosontginningen</v>
      </c>
      <c r="AD123" t="str">
        <f t="shared" si="32"/>
        <v>SCP pour les exploitations forestières</v>
      </c>
      <c r="AE123" t="str">
        <f t="shared" si="33"/>
        <v>JSC of the forestry</v>
      </c>
    </row>
    <row r="124" spans="1:31" x14ac:dyDescent="0.25">
      <c r="A124" s="1" t="s">
        <v>504</v>
      </c>
      <c r="B124" s="1" t="s">
        <v>505</v>
      </c>
      <c r="C124" s="1" t="s">
        <v>506</v>
      </c>
      <c r="D124" s="1" t="s">
        <v>507</v>
      </c>
      <c r="F124" t="str">
        <f t="shared" si="19"/>
        <v>1250200</v>
      </c>
      <c r="G124">
        <f t="shared" si="20"/>
        <v>61</v>
      </c>
      <c r="H124" s="5" t="s">
        <v>1138</v>
      </c>
      <c r="I124">
        <f t="shared" si="21"/>
        <v>39</v>
      </c>
      <c r="J124">
        <f t="shared" si="17"/>
        <v>63</v>
      </c>
      <c r="K124" s="5" t="s">
        <v>1435</v>
      </c>
      <c r="L124">
        <f t="shared" si="22"/>
        <v>48</v>
      </c>
      <c r="M124">
        <f t="shared" si="18"/>
        <v>58</v>
      </c>
      <c r="N124" s="5" t="s">
        <v>1651</v>
      </c>
      <c r="O124">
        <f t="shared" si="23"/>
        <v>43</v>
      </c>
      <c r="Q124" t="s">
        <v>1759</v>
      </c>
      <c r="R124" t="str">
        <f t="shared" si="24"/>
        <v>1250200</v>
      </c>
      <c r="S124" t="str">
        <f t="shared" si="25"/>
        <v>Sous-commission paritaire des scieries et industries connexes</v>
      </c>
      <c r="T124" t="str">
        <f t="shared" si="26"/>
        <v>Paritair Subcomité voor de zagerijen en aanverwante nijverheden</v>
      </c>
      <c r="U124" t="str">
        <f t="shared" si="27"/>
        <v>Sous-commission paritaire des scieries et industries connexes</v>
      </c>
      <c r="V124" t="str">
        <f t="shared" si="28"/>
        <v>Joint Subcommittee for the sawmills and related industries</v>
      </c>
      <c r="X124" t="s">
        <v>1759</v>
      </c>
      <c r="Y124" t="str">
        <f t="shared" si="29"/>
        <v>1250200</v>
      </c>
      <c r="AB124" t="str">
        <f t="shared" si="30"/>
        <v>SCP des scieries et industries connexes</v>
      </c>
      <c r="AC124" t="str">
        <f t="shared" si="31"/>
        <v>PSC voor de zagerijen en aanverwante nijverheden</v>
      </c>
      <c r="AD124" t="str">
        <f t="shared" si="32"/>
        <v>SCP des scieries et industries connexes</v>
      </c>
      <c r="AE124" t="str">
        <f t="shared" si="33"/>
        <v>JSC for the sawmills and related industries</v>
      </c>
    </row>
    <row r="125" spans="1:31" x14ac:dyDescent="0.25">
      <c r="A125" s="1" t="s">
        <v>508</v>
      </c>
      <c r="B125" s="1" t="s">
        <v>509</v>
      </c>
      <c r="C125" s="1" t="s">
        <v>510</v>
      </c>
      <c r="D125" s="1" t="s">
        <v>511</v>
      </c>
      <c r="F125" t="str">
        <f t="shared" si="19"/>
        <v>1250300</v>
      </c>
      <c r="G125">
        <f t="shared" si="20"/>
        <v>50</v>
      </c>
      <c r="H125" s="5" t="s">
        <v>1139</v>
      </c>
      <c r="I125">
        <f t="shared" si="21"/>
        <v>28</v>
      </c>
      <c r="J125">
        <f t="shared" si="17"/>
        <v>37</v>
      </c>
      <c r="K125" s="5" t="s">
        <v>1436</v>
      </c>
      <c r="L125">
        <f t="shared" si="22"/>
        <v>22</v>
      </c>
      <c r="M125">
        <f t="shared" si="18"/>
        <v>35</v>
      </c>
      <c r="N125" s="5" t="s">
        <v>1652</v>
      </c>
      <c r="O125">
        <f t="shared" si="23"/>
        <v>20</v>
      </c>
      <c r="Q125" t="s">
        <v>1759</v>
      </c>
      <c r="R125" t="str">
        <f t="shared" si="24"/>
        <v>1250300</v>
      </c>
      <c r="S125" t="str">
        <f t="shared" si="25"/>
        <v>Sous-commission paritaire pour le commerce du bois</v>
      </c>
      <c r="T125" t="str">
        <f t="shared" si="26"/>
        <v>Paritair Subcomité voor de houthandel</v>
      </c>
      <c r="U125" t="str">
        <f t="shared" si="27"/>
        <v>Sous-commission paritaire pour le commerce du bois</v>
      </c>
      <c r="V125" t="str">
        <f t="shared" si="28"/>
        <v>Joint Subcommittee for timber trade</v>
      </c>
      <c r="X125" t="s">
        <v>1759</v>
      </c>
      <c r="Y125" t="str">
        <f t="shared" si="29"/>
        <v>1250300</v>
      </c>
      <c r="AB125" t="str">
        <f t="shared" si="30"/>
        <v>SCP pour le commerce du bois</v>
      </c>
      <c r="AC125" t="str">
        <f t="shared" si="31"/>
        <v>PSC voor de houthandel</v>
      </c>
      <c r="AD125" t="str">
        <f t="shared" si="32"/>
        <v>SCP pour le commerce du bois</v>
      </c>
      <c r="AE125" t="str">
        <f t="shared" si="33"/>
        <v>JSC for timber trade</v>
      </c>
    </row>
    <row r="126" spans="1:31" x14ac:dyDescent="0.25">
      <c r="A126" s="1" t="s">
        <v>512</v>
      </c>
      <c r="B126" s="1" t="s">
        <v>513</v>
      </c>
      <c r="C126" s="1" t="s">
        <v>514</v>
      </c>
      <c r="D126" s="1" t="s">
        <v>515</v>
      </c>
      <c r="F126" t="str">
        <f t="shared" si="19"/>
        <v>1260000</v>
      </c>
      <c r="G126">
        <f t="shared" si="20"/>
        <v>74</v>
      </c>
      <c r="H126" s="5" t="s">
        <v>1194</v>
      </c>
      <c r="I126">
        <f t="shared" si="21"/>
        <v>56</v>
      </c>
      <c r="J126">
        <f t="shared" si="17"/>
        <v>51</v>
      </c>
      <c r="K126" s="5" t="s">
        <v>1361</v>
      </c>
      <c r="L126">
        <f t="shared" si="22"/>
        <v>38</v>
      </c>
      <c r="M126">
        <f t="shared" si="18"/>
        <v>50</v>
      </c>
      <c r="N126" s="5" t="s">
        <v>1578</v>
      </c>
      <c r="O126">
        <f t="shared" si="23"/>
        <v>37</v>
      </c>
      <c r="Q126" t="s">
        <v>1759</v>
      </c>
      <c r="R126" t="str">
        <f t="shared" si="24"/>
        <v>1260000</v>
      </c>
      <c r="S126" t="str">
        <f t="shared" si="25"/>
        <v>Commission paritaire de l'ameublement et industrie transformatrice du bois</v>
      </c>
      <c r="T126" t="str">
        <f t="shared" si="26"/>
        <v>Paritair Comité voor de stoffering en houtbewerking</v>
      </c>
      <c r="U126" t="str">
        <f t="shared" si="27"/>
        <v>Commission paritaire de l'ameublement et industrie transformatrice du bois</v>
      </c>
      <c r="V126" t="str">
        <f t="shared" si="28"/>
        <v>Joint Committee for the upholstery and woodworking</v>
      </c>
      <c r="X126" t="s">
        <v>1759</v>
      </c>
      <c r="Y126" t="str">
        <f t="shared" si="29"/>
        <v>1260000</v>
      </c>
      <c r="AB126" t="str">
        <f t="shared" si="30"/>
        <v>CP de l'ameublement et industrie transformatrice du bois</v>
      </c>
      <c r="AC126" t="str">
        <f t="shared" si="31"/>
        <v>PC voor de stoffering en houtbewerking</v>
      </c>
      <c r="AD126" t="str">
        <f t="shared" si="32"/>
        <v>CP de l'ameublement et industrie transformatrice du bois</v>
      </c>
      <c r="AE126" t="str">
        <f t="shared" si="33"/>
        <v>JC for the upholstery and woodworking</v>
      </c>
    </row>
    <row r="127" spans="1:31" x14ac:dyDescent="0.25">
      <c r="A127" s="1" t="s">
        <v>516</v>
      </c>
      <c r="B127" s="1" t="s">
        <v>517</v>
      </c>
      <c r="C127" s="1" t="s">
        <v>518</v>
      </c>
      <c r="D127" s="1" t="s">
        <v>519</v>
      </c>
      <c r="F127" t="str">
        <f t="shared" si="19"/>
        <v>1270000</v>
      </c>
      <c r="G127">
        <f t="shared" si="20"/>
        <v>53</v>
      </c>
      <c r="H127" s="5" t="s">
        <v>1195</v>
      </c>
      <c r="I127">
        <f t="shared" si="21"/>
        <v>35</v>
      </c>
      <c r="J127">
        <f t="shared" si="17"/>
        <v>46</v>
      </c>
      <c r="K127" s="5" t="s">
        <v>1362</v>
      </c>
      <c r="L127">
        <f t="shared" si="22"/>
        <v>33</v>
      </c>
      <c r="M127">
        <f t="shared" si="18"/>
        <v>38</v>
      </c>
      <c r="N127" s="5" t="s">
        <v>1579</v>
      </c>
      <c r="O127">
        <f t="shared" si="23"/>
        <v>25</v>
      </c>
      <c r="Q127" t="s">
        <v>1759</v>
      </c>
      <c r="R127" t="str">
        <f t="shared" si="24"/>
        <v>1270000</v>
      </c>
      <c r="S127" t="str">
        <f t="shared" si="25"/>
        <v>Commission paritaire pour le commerce de combustibles</v>
      </c>
      <c r="T127" t="str">
        <f t="shared" si="26"/>
        <v>Paritair Comité voor de handel in brandstoffen</v>
      </c>
      <c r="U127" t="str">
        <f t="shared" si="27"/>
        <v>Commission paritaire pour le commerce de combustibles</v>
      </c>
      <c r="V127" t="str">
        <f t="shared" si="28"/>
        <v>Joint Committee for the trade in fuels</v>
      </c>
      <c r="X127" t="s">
        <v>1759</v>
      </c>
      <c r="Y127" t="str">
        <f t="shared" si="29"/>
        <v>1270000</v>
      </c>
      <c r="AB127" t="str">
        <f t="shared" si="30"/>
        <v>CP pour le commerce de combustibles</v>
      </c>
      <c r="AC127" t="str">
        <f t="shared" si="31"/>
        <v>PC voor de handel in brandstoffen</v>
      </c>
      <c r="AD127" t="str">
        <f t="shared" si="32"/>
        <v>CP pour le commerce de combustibles</v>
      </c>
      <c r="AE127" t="str">
        <f t="shared" si="33"/>
        <v>JC for the trade in fuels</v>
      </c>
    </row>
    <row r="128" spans="1:31" x14ac:dyDescent="0.25">
      <c r="A128" s="1" t="s">
        <v>520</v>
      </c>
      <c r="B128" s="1" t="s">
        <v>521</v>
      </c>
      <c r="C128" s="1" t="s">
        <v>522</v>
      </c>
      <c r="D128" s="1" t="s">
        <v>523</v>
      </c>
      <c r="F128" t="str">
        <f t="shared" si="19"/>
        <v>1270200</v>
      </c>
      <c r="G128">
        <f t="shared" si="20"/>
        <v>82</v>
      </c>
      <c r="H128" s="5" t="s">
        <v>1140</v>
      </c>
      <c r="I128">
        <f t="shared" si="21"/>
        <v>60</v>
      </c>
      <c r="J128">
        <f t="shared" si="17"/>
        <v>69</v>
      </c>
      <c r="K128" s="5" t="s">
        <v>1437</v>
      </c>
      <c r="L128">
        <f t="shared" si="22"/>
        <v>54</v>
      </c>
      <c r="M128">
        <f t="shared" si="18"/>
        <v>55</v>
      </c>
      <c r="N128" s="5" t="s">
        <v>1580</v>
      </c>
      <c r="O128">
        <f t="shared" si="23"/>
        <v>42</v>
      </c>
      <c r="Q128" t="s">
        <v>1759</v>
      </c>
      <c r="R128" t="str">
        <f t="shared" si="24"/>
        <v>1270200</v>
      </c>
      <c r="S128" t="str">
        <f t="shared" si="25"/>
        <v>Sous-commission paritaire pour le commerce de combustibles de la Flandre orientale</v>
      </c>
      <c r="T128" t="str">
        <f t="shared" si="26"/>
        <v>Paritair Subcomité voor de handel in brandstoffen van Oost-Vlaanderen</v>
      </c>
      <c r="U128" t="str">
        <f t="shared" si="27"/>
        <v>Sous-commission paritaire pour le commerce de combustibles de la Flandre orientale</v>
      </c>
      <c r="V128" t="str">
        <f t="shared" si="28"/>
        <v>Joint Committee for the trade in fuels of East-Flanders</v>
      </c>
      <c r="X128" t="s">
        <v>1759</v>
      </c>
      <c r="Y128" t="str">
        <f t="shared" si="29"/>
        <v>1270200</v>
      </c>
      <c r="AB128" t="str">
        <f t="shared" si="30"/>
        <v>SCP pour le commerce de combustibles de la Flandre orientale</v>
      </c>
      <c r="AC128" t="str">
        <f t="shared" si="31"/>
        <v>PSC voor de handel in brandstoffen van Oost-Vlaanderen</v>
      </c>
      <c r="AD128" t="str">
        <f t="shared" si="32"/>
        <v>SCP pour le commerce de combustibles de la Flandre orientale</v>
      </c>
      <c r="AE128" t="str">
        <f t="shared" si="33"/>
        <v>JC for the trade in fuels of East-Flanders</v>
      </c>
    </row>
    <row r="129" spans="1:31" x14ac:dyDescent="0.25">
      <c r="A129" s="1" t="s">
        <v>524</v>
      </c>
      <c r="B129" s="1" t="s">
        <v>525</v>
      </c>
      <c r="C129" s="1" t="s">
        <v>526</v>
      </c>
      <c r="D129" s="1" t="s">
        <v>527</v>
      </c>
      <c r="F129" t="str">
        <f t="shared" si="19"/>
        <v>1280000</v>
      </c>
      <c r="G129">
        <f t="shared" si="20"/>
        <v>86</v>
      </c>
      <c r="H129" s="5" t="s">
        <v>1301</v>
      </c>
      <c r="I129">
        <f t="shared" si="21"/>
        <v>49</v>
      </c>
      <c r="J129">
        <f t="shared" si="17"/>
        <v>72</v>
      </c>
      <c r="K129" s="5" t="s">
        <v>1363</v>
      </c>
      <c r="L129">
        <f t="shared" si="22"/>
        <v>59</v>
      </c>
      <c r="M129">
        <f t="shared" si="18"/>
        <v>72</v>
      </c>
      <c r="N129" s="5" t="s">
        <v>1581</v>
      </c>
      <c r="O129">
        <f t="shared" si="23"/>
        <v>59</v>
      </c>
      <c r="Q129" t="s">
        <v>1759</v>
      </c>
      <c r="R129" t="str">
        <f t="shared" si="24"/>
        <v>1280000</v>
      </c>
      <c r="S129" t="str">
        <f t="shared" si="25"/>
        <v>Commission paritaire de l'industrie des cuirs et peaux et des produits de remplacement</v>
      </c>
      <c r="T129" t="str">
        <f t="shared" si="26"/>
        <v>Paritair Comité voor het huiden- en lederbedrijf en vervangingsproducten</v>
      </c>
      <c r="U129" t="str">
        <f t="shared" si="27"/>
        <v>Commission paritaire de l'industrie des cuirs et peaux et des produits de remplacement</v>
      </c>
      <c r="V129" t="str">
        <f t="shared" si="28"/>
        <v>Joint Committee for the industries of skins, leatherware and substitutes</v>
      </c>
      <c r="X129" t="s">
        <v>1759</v>
      </c>
      <c r="Y129" t="str">
        <f t="shared" si="29"/>
        <v>1280000</v>
      </c>
      <c r="AB129" t="str">
        <f t="shared" si="30"/>
        <v>CP industrie cuirs peaux produits de remplacement</v>
      </c>
      <c r="AC129" t="str">
        <f t="shared" si="31"/>
        <v>PC voor het huiden- en lederbedrijf en vervangingsproducten</v>
      </c>
      <c r="AD129" t="str">
        <f t="shared" si="32"/>
        <v>CP industrie cuirs peaux produits de remplacement</v>
      </c>
      <c r="AE129" t="str">
        <f t="shared" si="33"/>
        <v>JC for the industries of skins, leatherware and substitutes</v>
      </c>
    </row>
    <row r="130" spans="1:31" x14ac:dyDescent="0.25">
      <c r="A130" s="1" t="s">
        <v>528</v>
      </c>
      <c r="B130" s="1" t="s">
        <v>529</v>
      </c>
      <c r="C130" s="1" t="s">
        <v>530</v>
      </c>
      <c r="D130" s="1" t="s">
        <v>531</v>
      </c>
      <c r="F130" t="str">
        <f t="shared" si="19"/>
        <v>1280100</v>
      </c>
      <c r="G130">
        <f t="shared" si="20"/>
        <v>79</v>
      </c>
      <c r="H130" s="5" t="s">
        <v>1141</v>
      </c>
      <c r="I130">
        <f t="shared" si="21"/>
        <v>57</v>
      </c>
      <c r="J130">
        <f t="shared" ref="J130:J193" si="34">LEN(C130)</f>
        <v>77</v>
      </c>
      <c r="K130" s="5" t="s">
        <v>1500</v>
      </c>
      <c r="L130">
        <f t="shared" si="22"/>
        <v>54</v>
      </c>
      <c r="M130">
        <f t="shared" ref="M130:M193" si="35">LEN(D130)</f>
        <v>73</v>
      </c>
      <c r="N130" s="5" t="s">
        <v>1653</v>
      </c>
      <c r="O130">
        <f t="shared" si="23"/>
        <v>58</v>
      </c>
      <c r="Q130" t="s">
        <v>1759</v>
      </c>
      <c r="R130" t="str">
        <f t="shared" si="24"/>
        <v>1280100</v>
      </c>
      <c r="S130" t="str">
        <f t="shared" si="25"/>
        <v>Sous-commission paritaire de la tannerie et du commerce de cuirs et peaux bruts</v>
      </c>
      <c r="T130" t="str">
        <f t="shared" si="26"/>
        <v>Paritair Subcomité voor de leerlooierij en de handel in ruwe huiden en vellen</v>
      </c>
      <c r="U130" t="str">
        <f t="shared" si="27"/>
        <v>Sous-commission paritaire de la tannerie et du commerce de cuirs et peaux bruts</v>
      </c>
      <c r="V130" t="str">
        <f t="shared" si="28"/>
        <v>Joint Subcommittee for the tanneries and the trade in raw hides and skins</v>
      </c>
      <c r="X130" t="s">
        <v>1759</v>
      </c>
      <c r="Y130" t="str">
        <f t="shared" si="29"/>
        <v>1280100</v>
      </c>
      <c r="AB130" t="str">
        <f t="shared" si="30"/>
        <v>SCP de la tannerie et du commerce de cuirs et peaux bruts</v>
      </c>
      <c r="AC130" t="str">
        <f t="shared" si="31"/>
        <v>PSC leerlooierij en de handel in ruwe huiden en vellen</v>
      </c>
      <c r="AD130" t="str">
        <f t="shared" si="32"/>
        <v>SCP de la tannerie et du commerce de cuirs et peaux bruts</v>
      </c>
      <c r="AE130" t="str">
        <f t="shared" si="33"/>
        <v>JSC for the tanneries and the trade in raw hides and skins</v>
      </c>
    </row>
    <row r="131" spans="1:31" x14ac:dyDescent="0.25">
      <c r="A131" s="1" t="s">
        <v>532</v>
      </c>
      <c r="B131" s="1" t="s">
        <v>533</v>
      </c>
      <c r="C131" s="1" t="s">
        <v>534</v>
      </c>
      <c r="D131" s="1" t="s">
        <v>535</v>
      </c>
      <c r="F131" t="str">
        <f t="shared" ref="F131:F194" si="36">LEFT(A131,3)&amp;MID(A131,5,2)&amp;MID(A131,8,2)</f>
        <v>1280200</v>
      </c>
      <c r="G131">
        <f t="shared" ref="G131:G194" si="37">LEN(B131)</f>
        <v>88</v>
      </c>
      <c r="H131" s="5" t="s">
        <v>1302</v>
      </c>
      <c r="I131">
        <f t="shared" ref="I131:I194" si="38">LEN(H131)</f>
        <v>43</v>
      </c>
      <c r="J131">
        <f t="shared" si="34"/>
        <v>81</v>
      </c>
      <c r="K131" s="5" t="s">
        <v>1501</v>
      </c>
      <c r="L131">
        <f t="shared" ref="L131:L194" si="39">LEN(K131)</f>
        <v>48</v>
      </c>
      <c r="M131">
        <f t="shared" si="35"/>
        <v>85</v>
      </c>
      <c r="N131" s="5" t="s">
        <v>1713</v>
      </c>
      <c r="O131">
        <f t="shared" ref="O131:O194" si="40">LEN(N131)</f>
        <v>48</v>
      </c>
      <c r="Q131" t="s">
        <v>1759</v>
      </c>
      <c r="R131" t="str">
        <f t="shared" ref="R131:R194" si="41">F131</f>
        <v>1280200</v>
      </c>
      <c r="S131" t="str">
        <f t="shared" ref="S131:S194" si="42">B131</f>
        <v>Sous-commission paritaire de l'industrie de la chaussure, des bottiers et des chausseurs</v>
      </c>
      <c r="T131" t="str">
        <f t="shared" ref="T131:T194" si="43">C131</f>
        <v>Paritair Subcomité voor de schoeiselindustrie, de laarzenmakers en de maatwerkers</v>
      </c>
      <c r="U131" t="str">
        <f t="shared" ref="U131:U194" si="44">S131</f>
        <v>Sous-commission paritaire de l'industrie de la chaussure, des bottiers et des chausseurs</v>
      </c>
      <c r="V131" t="str">
        <f t="shared" ref="V131:V194" si="45">D131</f>
        <v>Joint Subcommittee for the footwear industry, the boot makers and the made-to-measure</v>
      </c>
      <c r="X131" t="s">
        <v>1759</v>
      </c>
      <c r="Y131" t="str">
        <f t="shared" ref="Y131:Y194" si="46">R131</f>
        <v>1280200</v>
      </c>
      <c r="AB131" t="str">
        <f t="shared" ref="AB131:AB194" si="47">H131</f>
        <v>SCP industrie chaussure bottiers chausseurs</v>
      </c>
      <c r="AC131" t="str">
        <f t="shared" ref="AC131:AC194" si="48">K131</f>
        <v>PSC schoeiselindustrie laarzenmakers maatwerkers</v>
      </c>
      <c r="AD131" t="str">
        <f t="shared" ref="AD131:AD194" si="49">AB131</f>
        <v>SCP industrie chaussure bottiers chausseurs</v>
      </c>
      <c r="AE131" t="str">
        <f t="shared" ref="AE131:AE194" si="50">N131</f>
        <v>JSC footwear boot makers and the made-to-measure</v>
      </c>
    </row>
    <row r="132" spans="1:31" x14ac:dyDescent="0.25">
      <c r="A132" s="1" t="s">
        <v>536</v>
      </c>
      <c r="B132" s="1" t="s">
        <v>537</v>
      </c>
      <c r="C132" s="1" t="s">
        <v>538</v>
      </c>
      <c r="D132" s="1" t="s">
        <v>539</v>
      </c>
      <c r="F132" t="str">
        <f t="shared" si="36"/>
        <v>1280300</v>
      </c>
      <c r="G132">
        <f t="shared" si="37"/>
        <v>62</v>
      </c>
      <c r="H132" s="5" t="s">
        <v>1142</v>
      </c>
      <c r="I132">
        <f t="shared" si="38"/>
        <v>40</v>
      </c>
      <c r="J132">
        <f t="shared" si="34"/>
        <v>67</v>
      </c>
      <c r="K132" s="5" t="s">
        <v>1438</v>
      </c>
      <c r="L132">
        <f t="shared" si="39"/>
        <v>52</v>
      </c>
      <c r="M132">
        <f t="shared" si="35"/>
        <v>58</v>
      </c>
      <c r="N132" s="5" t="s">
        <v>1654</v>
      </c>
      <c r="O132">
        <f t="shared" si="40"/>
        <v>43</v>
      </c>
      <c r="Q132" t="s">
        <v>1759</v>
      </c>
      <c r="R132" t="str">
        <f t="shared" si="41"/>
        <v>1280300</v>
      </c>
      <c r="S132" t="str">
        <f t="shared" si="42"/>
        <v>Sous-commission paritaire de la maroquinerie et de la ganterie</v>
      </c>
      <c r="T132" t="str">
        <f t="shared" si="43"/>
        <v>Paritair Subcomité voor het marokijnwerk en de handschoennijverheid</v>
      </c>
      <c r="U132" t="str">
        <f t="shared" si="44"/>
        <v>Sous-commission paritaire de la maroquinerie et de la ganterie</v>
      </c>
      <c r="V132" t="str">
        <f t="shared" si="45"/>
        <v>Joint Subcommittee for the morocco and the gloves industry</v>
      </c>
      <c r="X132" t="s">
        <v>1759</v>
      </c>
      <c r="Y132" t="str">
        <f t="shared" si="46"/>
        <v>1280300</v>
      </c>
      <c r="AB132" t="str">
        <f t="shared" si="47"/>
        <v>SCP de la maroquinerie et de la ganterie</v>
      </c>
      <c r="AC132" t="str">
        <f t="shared" si="48"/>
        <v>PSC voor het marokijnwerk en de handschoennijverheid</v>
      </c>
      <c r="AD132" t="str">
        <f t="shared" si="49"/>
        <v>SCP de la maroquinerie et de la ganterie</v>
      </c>
      <c r="AE132" t="str">
        <f t="shared" si="50"/>
        <v>JSC for the morocco and the gloves industry</v>
      </c>
    </row>
    <row r="133" spans="1:31" x14ac:dyDescent="0.25">
      <c r="A133" s="1" t="s">
        <v>540</v>
      </c>
      <c r="B133" s="1" t="s">
        <v>541</v>
      </c>
      <c r="C133" s="1" t="s">
        <v>542</v>
      </c>
      <c r="D133" s="1" t="s">
        <v>543</v>
      </c>
      <c r="F133" t="str">
        <f t="shared" si="36"/>
        <v>1280500</v>
      </c>
      <c r="G133">
        <f t="shared" si="37"/>
        <v>106</v>
      </c>
      <c r="H133" s="5" t="s">
        <v>1303</v>
      </c>
      <c r="I133">
        <f t="shared" si="38"/>
        <v>60</v>
      </c>
      <c r="J133">
        <f t="shared" si="34"/>
        <v>102</v>
      </c>
      <c r="K133" s="5" t="s">
        <v>1502</v>
      </c>
      <c r="L133">
        <f t="shared" si="39"/>
        <v>54</v>
      </c>
      <c r="M133">
        <f t="shared" si="35"/>
        <v>96</v>
      </c>
      <c r="N133" s="5" t="s">
        <v>1714</v>
      </c>
      <c r="O133">
        <f t="shared" si="40"/>
        <v>58</v>
      </c>
      <c r="Q133" t="s">
        <v>1759</v>
      </c>
      <c r="R133" t="str">
        <f t="shared" si="41"/>
        <v>1280500</v>
      </c>
      <c r="S133" t="str">
        <f t="shared" si="42"/>
        <v>Sous-commission paritaire de la sellerie, de la fabrication de courroies et d'articles industriels en cuir</v>
      </c>
      <c r="T133" t="str">
        <f t="shared" si="43"/>
        <v>Paritair Subcomité voor de zadelmakerij, de vervaardiging van riemen en industriële artikelen in leder</v>
      </c>
      <c r="U133" t="str">
        <f t="shared" si="44"/>
        <v>Sous-commission paritaire de la sellerie, de la fabrication de courroies et d'articles industriels en cuir</v>
      </c>
      <c r="V133" t="str">
        <f t="shared" si="45"/>
        <v>Joint Subcommittee for the saddlery, the manufacture of belts and industrial articles in leather</v>
      </c>
      <c r="X133" t="s">
        <v>1759</v>
      </c>
      <c r="Y133" t="str">
        <f t="shared" si="46"/>
        <v>1280500</v>
      </c>
      <c r="AB133" t="str">
        <f t="shared" si="47"/>
        <v>SCP sellerie fabrication courroies articles industr. en cuir</v>
      </c>
      <c r="AC133" t="str">
        <f t="shared" si="48"/>
        <v>PSC zadelmakerij riemen industriële artikelen in leder</v>
      </c>
      <c r="AD133" t="str">
        <f t="shared" si="49"/>
        <v>SCP sellerie fabrication courroies articles industr. en cuir</v>
      </c>
      <c r="AE133" t="str">
        <f t="shared" si="50"/>
        <v>JSC saddlery manufacture belts industrial articles leather</v>
      </c>
    </row>
    <row r="134" spans="1:31" x14ac:dyDescent="0.25">
      <c r="A134" s="1" t="s">
        <v>544</v>
      </c>
      <c r="B134" s="1" t="s">
        <v>545</v>
      </c>
      <c r="C134" s="1" t="s">
        <v>546</v>
      </c>
      <c r="D134" s="1" t="s">
        <v>547</v>
      </c>
      <c r="F134" t="str">
        <f t="shared" si="36"/>
        <v>1280600</v>
      </c>
      <c r="G134">
        <f t="shared" si="37"/>
        <v>59</v>
      </c>
      <c r="H134" s="5" t="s">
        <v>1143</v>
      </c>
      <c r="I134">
        <f t="shared" si="38"/>
        <v>37</v>
      </c>
      <c r="J134">
        <f t="shared" si="34"/>
        <v>51</v>
      </c>
      <c r="K134" s="5" t="s">
        <v>1439</v>
      </c>
      <c r="L134">
        <f t="shared" si="39"/>
        <v>36</v>
      </c>
      <c r="M134">
        <f t="shared" si="35"/>
        <v>46</v>
      </c>
      <c r="N134" s="5" t="s">
        <v>1655</v>
      </c>
      <c r="O134">
        <f t="shared" si="40"/>
        <v>31</v>
      </c>
      <c r="Q134" t="s">
        <v>1759</v>
      </c>
      <c r="R134" t="str">
        <f t="shared" si="41"/>
        <v>1280600</v>
      </c>
      <c r="S134" t="str">
        <f t="shared" si="42"/>
        <v>Sous-commission paritaire pour les chaussures orthopédiques</v>
      </c>
      <c r="T134" t="str">
        <f t="shared" si="43"/>
        <v>Paritair Subcomité voor de orthopedische schoeisels</v>
      </c>
      <c r="U134" t="str">
        <f t="shared" si="44"/>
        <v>Sous-commission paritaire pour les chaussures orthopédiques</v>
      </c>
      <c r="V134" t="str">
        <f t="shared" si="45"/>
        <v>Joint Subcommittee for the orthopedic footwear</v>
      </c>
      <c r="X134" t="s">
        <v>1759</v>
      </c>
      <c r="Y134" t="str">
        <f t="shared" si="46"/>
        <v>1280600</v>
      </c>
      <c r="AB134" t="str">
        <f t="shared" si="47"/>
        <v>SCP pour les chaussures orthopédiques</v>
      </c>
      <c r="AC134" t="str">
        <f t="shared" si="48"/>
        <v>PSC voor de orthopedische schoeisels</v>
      </c>
      <c r="AD134" t="str">
        <f t="shared" si="49"/>
        <v>SCP pour les chaussures orthopédiques</v>
      </c>
      <c r="AE134" t="str">
        <f t="shared" si="50"/>
        <v>JSC for the orthopedic footwear</v>
      </c>
    </row>
    <row r="135" spans="1:31" x14ac:dyDescent="0.25">
      <c r="A135" s="1" t="s">
        <v>548</v>
      </c>
      <c r="B135" s="1" t="s">
        <v>549</v>
      </c>
      <c r="C135" s="1" t="s">
        <v>550</v>
      </c>
      <c r="D135" s="1" t="s">
        <v>551</v>
      </c>
      <c r="F135" t="str">
        <f t="shared" si="36"/>
        <v>1290000</v>
      </c>
      <c r="G135">
        <f t="shared" si="37"/>
        <v>69</v>
      </c>
      <c r="H135" s="5" t="s">
        <v>1196</v>
      </c>
      <c r="I135">
        <f t="shared" si="38"/>
        <v>51</v>
      </c>
      <c r="J135">
        <f t="shared" si="34"/>
        <v>69</v>
      </c>
      <c r="K135" s="5" t="s">
        <v>1364</v>
      </c>
      <c r="L135">
        <f t="shared" si="39"/>
        <v>56</v>
      </c>
      <c r="M135">
        <f t="shared" si="35"/>
        <v>70</v>
      </c>
      <c r="N135" s="5" t="s">
        <v>1582</v>
      </c>
      <c r="O135">
        <f t="shared" si="40"/>
        <v>57</v>
      </c>
      <c r="Q135" t="s">
        <v>1759</v>
      </c>
      <c r="R135" t="str">
        <f t="shared" si="41"/>
        <v>1290000</v>
      </c>
      <c r="S135" t="str">
        <f t="shared" si="42"/>
        <v>Commission paritaire pour la production des pâtes, papiers et cartons</v>
      </c>
      <c r="T135" t="str">
        <f t="shared" si="43"/>
        <v>Paritair Comité voor de voortbrenging van papierpap, papier en karton</v>
      </c>
      <c r="U135" t="str">
        <f t="shared" si="44"/>
        <v>Commission paritaire pour la production des pâtes, papiers et cartons</v>
      </c>
      <c r="V135" t="str">
        <f t="shared" si="45"/>
        <v>Joint Committee for the manufacture of paper pulp, paper and cardboard</v>
      </c>
      <c r="X135" t="s">
        <v>1759</v>
      </c>
      <c r="Y135" t="str">
        <f t="shared" si="46"/>
        <v>1290000</v>
      </c>
      <c r="AB135" t="str">
        <f t="shared" si="47"/>
        <v>CP pour la production des pâtes, papiers et cartons</v>
      </c>
      <c r="AC135" t="str">
        <f t="shared" si="48"/>
        <v>PC voor de voortbrenging van papierpap, papier en karton</v>
      </c>
      <c r="AD135" t="str">
        <f t="shared" si="49"/>
        <v>CP pour la production des pâtes, papiers et cartons</v>
      </c>
      <c r="AE135" t="str">
        <f t="shared" si="50"/>
        <v>JC for the manufacture of paper pulp, paper and cardboard</v>
      </c>
    </row>
    <row r="136" spans="1:31" x14ac:dyDescent="0.25">
      <c r="A136" s="1" t="s">
        <v>552</v>
      </c>
      <c r="B136" s="1" t="s">
        <v>553</v>
      </c>
      <c r="C136" s="1" t="s">
        <v>554</v>
      </c>
      <c r="D136" s="1" t="s">
        <v>555</v>
      </c>
      <c r="F136" t="str">
        <f t="shared" si="36"/>
        <v>1300000</v>
      </c>
      <c r="G136">
        <f t="shared" si="37"/>
        <v>73</v>
      </c>
      <c r="H136" s="5" t="s">
        <v>1197</v>
      </c>
      <c r="I136">
        <f t="shared" si="38"/>
        <v>55</v>
      </c>
      <c r="J136">
        <f t="shared" si="34"/>
        <v>71</v>
      </c>
      <c r="K136" s="5" t="s">
        <v>1365</v>
      </c>
      <c r="L136">
        <f t="shared" si="39"/>
        <v>58</v>
      </c>
      <c r="M136">
        <f t="shared" si="35"/>
        <v>57</v>
      </c>
      <c r="N136" s="5" t="s">
        <v>1583</v>
      </c>
      <c r="O136">
        <f t="shared" si="40"/>
        <v>44</v>
      </c>
      <c r="Q136" t="s">
        <v>1759</v>
      </c>
      <c r="R136" t="str">
        <f t="shared" si="41"/>
        <v>1300000</v>
      </c>
      <c r="S136" t="str">
        <f t="shared" si="42"/>
        <v>Commission paritaire de l'imprimerie. des arts graphiques et des journaux</v>
      </c>
      <c r="T136" t="str">
        <f t="shared" si="43"/>
        <v>Paritair Comité voor het drukkerij-. grafische kunst- en dagbladbedrijf</v>
      </c>
      <c r="U136" t="str">
        <f t="shared" si="44"/>
        <v>Commission paritaire de l'imprimerie. des arts graphiques et des journaux</v>
      </c>
      <c r="V136" t="str">
        <f t="shared" si="45"/>
        <v>Joint Committee for printing, graphic arts and newspapers</v>
      </c>
      <c r="X136" t="s">
        <v>1759</v>
      </c>
      <c r="Y136" t="str">
        <f t="shared" si="46"/>
        <v>1300000</v>
      </c>
      <c r="AB136" t="str">
        <f t="shared" si="47"/>
        <v>CP de l'imprimerie. des arts graphiques et des journaux</v>
      </c>
      <c r="AC136" t="str">
        <f t="shared" si="48"/>
        <v>PC voor het drukkerij-. grafische kunst- en dagbladbedrijf</v>
      </c>
      <c r="AD136" t="str">
        <f t="shared" si="49"/>
        <v>CP de l'imprimerie. des arts graphiques et des journaux</v>
      </c>
      <c r="AE136" t="str">
        <f t="shared" si="50"/>
        <v>JC for printing, graphic arts and newspapers</v>
      </c>
    </row>
    <row r="137" spans="1:31" x14ac:dyDescent="0.25">
      <c r="A137" s="1" t="s">
        <v>556</v>
      </c>
      <c r="B137" s="1" t="s">
        <v>557</v>
      </c>
      <c r="C137" s="1" t="s">
        <v>558</v>
      </c>
      <c r="D137" s="1" t="s">
        <v>559</v>
      </c>
      <c r="F137" t="str">
        <f t="shared" si="36"/>
        <v>1320000</v>
      </c>
      <c r="G137">
        <f t="shared" si="37"/>
        <v>87</v>
      </c>
      <c r="H137" s="5" t="s">
        <v>1304</v>
      </c>
      <c r="I137">
        <f t="shared" si="38"/>
        <v>60</v>
      </c>
      <c r="J137">
        <f t="shared" si="34"/>
        <v>76</v>
      </c>
      <c r="K137" s="5" t="s">
        <v>1503</v>
      </c>
      <c r="L137">
        <f t="shared" si="39"/>
        <v>55</v>
      </c>
      <c r="M137">
        <f t="shared" si="35"/>
        <v>85</v>
      </c>
      <c r="N137" s="5" t="s">
        <v>1715</v>
      </c>
      <c r="O137">
        <f t="shared" si="40"/>
        <v>48</v>
      </c>
      <c r="Q137" t="s">
        <v>1759</v>
      </c>
      <c r="R137" t="str">
        <f t="shared" si="41"/>
        <v>1320000</v>
      </c>
      <c r="S137" t="str">
        <f t="shared" si="42"/>
        <v>Commission paritaire pour les entreprises de travaux techniques agricoles et horticoles</v>
      </c>
      <c r="T137" t="str">
        <f t="shared" si="43"/>
        <v>Paritair Comité voor de ondernemingen van technische land- en tuinbouwwerken</v>
      </c>
      <c r="U137" t="str">
        <f t="shared" si="44"/>
        <v>Commission paritaire pour les entreprises de travaux techniques agricoles et horticoles</v>
      </c>
      <c r="V137" t="str">
        <f t="shared" si="45"/>
        <v>Joint Committee for the enterprises of technical, agricultural and horticultural work</v>
      </c>
      <c r="X137" t="s">
        <v>1759</v>
      </c>
      <c r="Y137" t="str">
        <f t="shared" si="46"/>
        <v>1320000</v>
      </c>
      <c r="AB137" t="str">
        <f t="shared" si="47"/>
        <v>CP entreprises de travaux techniques agricoles et horticoles</v>
      </c>
      <c r="AC137" t="str">
        <f t="shared" si="48"/>
        <v>PC ondernemingen van technische land- en tuinbouwwerken</v>
      </c>
      <c r="AD137" t="str">
        <f t="shared" si="49"/>
        <v>CP entreprises de travaux techniques agricoles et horticoles</v>
      </c>
      <c r="AE137" t="str">
        <f t="shared" si="50"/>
        <v>JC technical agricultural and horticultural work</v>
      </c>
    </row>
    <row r="138" spans="1:31" x14ac:dyDescent="0.25">
      <c r="A138" s="1" t="s">
        <v>560</v>
      </c>
      <c r="B138" s="1" t="s">
        <v>561</v>
      </c>
      <c r="C138" s="1" t="s">
        <v>562</v>
      </c>
      <c r="D138" s="1" t="s">
        <v>563</v>
      </c>
      <c r="F138" t="str">
        <f t="shared" si="36"/>
        <v>1330000</v>
      </c>
      <c r="G138">
        <f t="shared" si="37"/>
        <v>46</v>
      </c>
      <c r="H138" s="5" t="s">
        <v>1198</v>
      </c>
      <c r="I138">
        <f t="shared" si="38"/>
        <v>28</v>
      </c>
      <c r="J138">
        <f t="shared" si="34"/>
        <v>38</v>
      </c>
      <c r="K138" s="5" t="s">
        <v>1366</v>
      </c>
      <c r="L138">
        <f t="shared" si="39"/>
        <v>25</v>
      </c>
      <c r="M138">
        <f t="shared" si="35"/>
        <v>40</v>
      </c>
      <c r="N138" s="5" t="s">
        <v>1584</v>
      </c>
      <c r="O138">
        <f t="shared" si="40"/>
        <v>27</v>
      </c>
      <c r="Q138" t="s">
        <v>1759</v>
      </c>
      <c r="R138" t="str">
        <f t="shared" si="41"/>
        <v>1330000</v>
      </c>
      <c r="S138" t="str">
        <f t="shared" si="42"/>
        <v>Commission paritaire de l'industrie des tabacs</v>
      </c>
      <c r="T138" t="str">
        <f t="shared" si="43"/>
        <v>Paritair Comité voor het tabaksbedrijf</v>
      </c>
      <c r="U138" t="str">
        <f t="shared" si="44"/>
        <v>Commission paritaire de l'industrie des tabacs</v>
      </c>
      <c r="V138" t="str">
        <f t="shared" si="45"/>
        <v>Joint Committee for the tobacco industry</v>
      </c>
      <c r="X138" t="s">
        <v>1759</v>
      </c>
      <c r="Y138" t="str">
        <f t="shared" si="46"/>
        <v>1330000</v>
      </c>
      <c r="AB138" t="str">
        <f t="shared" si="47"/>
        <v>CP de l'industrie des tabacs</v>
      </c>
      <c r="AC138" t="str">
        <f t="shared" si="48"/>
        <v>PC voor het tabaksbedrijf</v>
      </c>
      <c r="AD138" t="str">
        <f t="shared" si="49"/>
        <v>CP de l'industrie des tabacs</v>
      </c>
      <c r="AE138" t="str">
        <f t="shared" si="50"/>
        <v>JC for the tobacco industry</v>
      </c>
    </row>
    <row r="139" spans="1:31" x14ac:dyDescent="0.25">
      <c r="A139" s="1" t="s">
        <v>564</v>
      </c>
      <c r="B139" s="1" t="s">
        <v>565</v>
      </c>
      <c r="C139" s="1" t="s">
        <v>566</v>
      </c>
      <c r="D139" s="1" t="s">
        <v>567</v>
      </c>
      <c r="F139" t="str">
        <f t="shared" si="36"/>
        <v>1330100</v>
      </c>
      <c r="G139">
        <f t="shared" si="37"/>
        <v>42</v>
      </c>
      <c r="H139" s="5" t="s">
        <v>565</v>
      </c>
      <c r="I139">
        <f t="shared" si="38"/>
        <v>42</v>
      </c>
      <c r="J139">
        <f t="shared" si="34"/>
        <v>45</v>
      </c>
      <c r="K139" s="5" t="s">
        <v>566</v>
      </c>
      <c r="L139">
        <f t="shared" si="39"/>
        <v>45</v>
      </c>
      <c r="M139">
        <f t="shared" si="35"/>
        <v>38</v>
      </c>
      <c r="N139" s="5" t="s">
        <v>567</v>
      </c>
      <c r="O139">
        <f t="shared" si="40"/>
        <v>38</v>
      </c>
      <c r="Q139" t="s">
        <v>1759</v>
      </c>
      <c r="R139" t="str">
        <f t="shared" si="41"/>
        <v>1330100</v>
      </c>
      <c r="S139" t="str">
        <f t="shared" si="42"/>
        <v>Usines de cigarettes et entreprises mixtes</v>
      </c>
      <c r="T139" t="str">
        <f t="shared" si="43"/>
        <v>Sigarettenfabrieken en gemengde ondernemingen</v>
      </c>
      <c r="U139" t="str">
        <f t="shared" si="44"/>
        <v>Usines de cigarettes et entreprises mixtes</v>
      </c>
      <c r="V139" t="str">
        <f t="shared" si="45"/>
        <v>Cigarettes plants and mixed industries</v>
      </c>
      <c r="X139" t="s">
        <v>1759</v>
      </c>
      <c r="Y139" t="str">
        <f t="shared" si="46"/>
        <v>1330100</v>
      </c>
      <c r="AB139" t="str">
        <f t="shared" si="47"/>
        <v>Usines de cigarettes et entreprises mixtes</v>
      </c>
      <c r="AC139" t="str">
        <f t="shared" si="48"/>
        <v>Sigarettenfabrieken en gemengde ondernemingen</v>
      </c>
      <c r="AD139" t="str">
        <f t="shared" si="49"/>
        <v>Usines de cigarettes et entreprises mixtes</v>
      </c>
      <c r="AE139" t="str">
        <f t="shared" si="50"/>
        <v>Cigarettes plants and mixed industries</v>
      </c>
    </row>
    <row r="140" spans="1:31" x14ac:dyDescent="0.25">
      <c r="A140" s="1" t="s">
        <v>568</v>
      </c>
      <c r="B140" s="1" t="s">
        <v>569</v>
      </c>
      <c r="C140" s="1" t="s">
        <v>570</v>
      </c>
      <c r="D140" s="1" t="s">
        <v>571</v>
      </c>
      <c r="F140" t="str">
        <f t="shared" si="36"/>
        <v>1330200</v>
      </c>
      <c r="G140">
        <f t="shared" si="37"/>
        <v>36</v>
      </c>
      <c r="H140" s="5" t="s">
        <v>569</v>
      </c>
      <c r="I140">
        <f t="shared" si="38"/>
        <v>36</v>
      </c>
      <c r="J140">
        <f t="shared" si="34"/>
        <v>27</v>
      </c>
      <c r="K140" s="5" t="s">
        <v>570</v>
      </c>
      <c r="L140">
        <f t="shared" si="39"/>
        <v>27</v>
      </c>
      <c r="M140">
        <f t="shared" si="35"/>
        <v>48</v>
      </c>
      <c r="N140" s="5" t="s">
        <v>571</v>
      </c>
      <c r="O140">
        <f t="shared" si="40"/>
        <v>48</v>
      </c>
      <c r="Q140" t="s">
        <v>1759</v>
      </c>
      <c r="R140" t="str">
        <f t="shared" si="41"/>
        <v>1330200</v>
      </c>
      <c r="S140" t="str">
        <f t="shared" si="42"/>
        <v>Tabacs à fumer, à mâcher et à priser</v>
      </c>
      <c r="T140" t="str">
        <f t="shared" si="43"/>
        <v>Rook-, pruim- en snuiftabak</v>
      </c>
      <c r="U140" t="str">
        <f t="shared" si="44"/>
        <v>Tabacs à fumer, à mâcher et à priser</v>
      </c>
      <c r="V140" t="str">
        <f t="shared" si="45"/>
        <v xml:space="preserve">Tobacco for cigarettes, pipes or chewing, snuff </v>
      </c>
      <c r="X140" t="s">
        <v>1759</v>
      </c>
      <c r="Y140" t="str">
        <f t="shared" si="46"/>
        <v>1330200</v>
      </c>
      <c r="AB140" t="str">
        <f t="shared" si="47"/>
        <v>Tabacs à fumer, à mâcher et à priser</v>
      </c>
      <c r="AC140" t="str">
        <f t="shared" si="48"/>
        <v>Rook-, pruim- en snuiftabak</v>
      </c>
      <c r="AD140" t="str">
        <f t="shared" si="49"/>
        <v>Tabacs à fumer, à mâcher et à priser</v>
      </c>
      <c r="AE140" t="str">
        <f t="shared" si="50"/>
        <v xml:space="preserve">Tobacco for cigarettes, pipes or chewing, snuff </v>
      </c>
    </row>
    <row r="141" spans="1:31" x14ac:dyDescent="0.25">
      <c r="A141" s="1" t="s">
        <v>572</v>
      </c>
      <c r="B141" s="1" t="s">
        <v>573</v>
      </c>
      <c r="C141" s="1" t="s">
        <v>574</v>
      </c>
      <c r="D141" s="1" t="s">
        <v>575</v>
      </c>
      <c r="F141" t="str">
        <f t="shared" si="36"/>
        <v>1330300</v>
      </c>
      <c r="G141">
        <f t="shared" si="37"/>
        <v>21</v>
      </c>
      <c r="H141" s="5" t="s">
        <v>573</v>
      </c>
      <c r="I141">
        <f t="shared" si="38"/>
        <v>21</v>
      </c>
      <c r="J141">
        <f t="shared" si="34"/>
        <v>23</v>
      </c>
      <c r="K141" s="5" t="s">
        <v>574</v>
      </c>
      <c r="L141">
        <f t="shared" si="39"/>
        <v>23</v>
      </c>
      <c r="M141">
        <f t="shared" si="35"/>
        <v>21</v>
      </c>
      <c r="N141" s="5" t="s">
        <v>575</v>
      </c>
      <c r="O141">
        <f t="shared" si="40"/>
        <v>21</v>
      </c>
      <c r="Q141" t="s">
        <v>1759</v>
      </c>
      <c r="R141" t="str">
        <f t="shared" si="41"/>
        <v>1330300</v>
      </c>
      <c r="S141" t="str">
        <f t="shared" si="42"/>
        <v>Cigares et cigarillos</v>
      </c>
      <c r="T141" t="str">
        <f t="shared" si="43"/>
        <v>Sigaren- en cigarillo’s</v>
      </c>
      <c r="U141" t="str">
        <f t="shared" si="44"/>
        <v>Cigares et cigarillos</v>
      </c>
      <c r="V141" t="str">
        <f t="shared" si="45"/>
        <v>Cigars and cigarillos</v>
      </c>
      <c r="X141" t="s">
        <v>1759</v>
      </c>
      <c r="Y141" t="str">
        <f t="shared" si="46"/>
        <v>1330300</v>
      </c>
      <c r="AB141" t="str">
        <f t="shared" si="47"/>
        <v>Cigares et cigarillos</v>
      </c>
      <c r="AC141" t="str">
        <f t="shared" si="48"/>
        <v>Sigaren- en cigarillo’s</v>
      </c>
      <c r="AD141" t="str">
        <f t="shared" si="49"/>
        <v>Cigares et cigarillos</v>
      </c>
      <c r="AE141" t="str">
        <f t="shared" si="50"/>
        <v>Cigars and cigarillos</v>
      </c>
    </row>
    <row r="142" spans="1:31" x14ac:dyDescent="0.25">
      <c r="A142" s="1" t="s">
        <v>576</v>
      </c>
      <c r="B142" s="1" t="s">
        <v>577</v>
      </c>
      <c r="C142" s="1" t="s">
        <v>578</v>
      </c>
      <c r="D142" s="1" t="s">
        <v>579</v>
      </c>
      <c r="F142" t="str">
        <f t="shared" si="36"/>
        <v>1360000</v>
      </c>
      <c r="G142">
        <f t="shared" si="37"/>
        <v>64</v>
      </c>
      <c r="H142" s="5" t="s">
        <v>1199</v>
      </c>
      <c r="I142">
        <f t="shared" si="38"/>
        <v>46</v>
      </c>
      <c r="J142">
        <f t="shared" si="34"/>
        <v>50</v>
      </c>
      <c r="K142" s="5" t="s">
        <v>1367</v>
      </c>
      <c r="L142">
        <f t="shared" si="39"/>
        <v>37</v>
      </c>
      <c r="M142">
        <f t="shared" si="35"/>
        <v>57</v>
      </c>
      <c r="N142" s="5" t="s">
        <v>1585</v>
      </c>
      <c r="O142">
        <f t="shared" si="40"/>
        <v>44</v>
      </c>
      <c r="Q142" t="s">
        <v>1759</v>
      </c>
      <c r="R142" t="str">
        <f t="shared" si="41"/>
        <v>1360000</v>
      </c>
      <c r="S142" t="str">
        <f t="shared" si="42"/>
        <v>Commission paritaire de la transformation du papier et du carton</v>
      </c>
      <c r="T142" t="str">
        <f t="shared" si="43"/>
        <v>Paritair Comité voor de papier- en kartonbewerking</v>
      </c>
      <c r="U142" t="str">
        <f t="shared" si="44"/>
        <v>Commission paritaire de la transformation du papier et du carton</v>
      </c>
      <c r="V142" t="str">
        <f t="shared" si="45"/>
        <v>Joint Committee for the processing of paper and cardboard</v>
      </c>
      <c r="X142" t="s">
        <v>1759</v>
      </c>
      <c r="Y142" t="str">
        <f t="shared" si="46"/>
        <v>1360000</v>
      </c>
      <c r="AB142" t="str">
        <f t="shared" si="47"/>
        <v>CP de la transformation du papier et du carton</v>
      </c>
      <c r="AC142" t="str">
        <f t="shared" si="48"/>
        <v>PC voor de papier- en kartonbewerking</v>
      </c>
      <c r="AD142" t="str">
        <f t="shared" si="49"/>
        <v>CP de la transformation du papier et du carton</v>
      </c>
      <c r="AE142" t="str">
        <f t="shared" si="50"/>
        <v>JC for the processing of paper and cardboard</v>
      </c>
    </row>
    <row r="143" spans="1:31" x14ac:dyDescent="0.25">
      <c r="A143" s="1" t="s">
        <v>580</v>
      </c>
      <c r="B143" s="1" t="s">
        <v>581</v>
      </c>
      <c r="C143" s="1" t="s">
        <v>582</v>
      </c>
      <c r="D143" s="1" t="s">
        <v>583</v>
      </c>
      <c r="F143" t="str">
        <f t="shared" si="36"/>
        <v>1390000</v>
      </c>
      <c r="G143">
        <f t="shared" si="37"/>
        <v>37</v>
      </c>
      <c r="H143" s="5" t="s">
        <v>1200</v>
      </c>
      <c r="I143">
        <f t="shared" si="38"/>
        <v>19</v>
      </c>
      <c r="J143">
        <f t="shared" si="34"/>
        <v>41</v>
      </c>
      <c r="K143" s="5" t="s">
        <v>1368</v>
      </c>
      <c r="L143">
        <f t="shared" si="39"/>
        <v>28</v>
      </c>
      <c r="M143">
        <f t="shared" si="35"/>
        <v>39</v>
      </c>
      <c r="N143" s="5" t="s">
        <v>1586</v>
      </c>
      <c r="O143">
        <f t="shared" si="40"/>
        <v>26</v>
      </c>
      <c r="Q143" t="s">
        <v>1759</v>
      </c>
      <c r="R143" t="str">
        <f t="shared" si="41"/>
        <v>1390000</v>
      </c>
      <c r="S143" t="str">
        <f t="shared" si="42"/>
        <v>Commission paritaire de la batellerie</v>
      </c>
      <c r="T143" t="str">
        <f t="shared" si="43"/>
        <v>Paritair Comité voor de binnenscheepvaart</v>
      </c>
      <c r="U143" t="str">
        <f t="shared" si="44"/>
        <v>Commission paritaire de la batellerie</v>
      </c>
      <c r="V143" t="str">
        <f t="shared" si="45"/>
        <v>Joint Committee for the inland shipping</v>
      </c>
      <c r="X143" t="s">
        <v>1759</v>
      </c>
      <c r="Y143" t="str">
        <f t="shared" si="46"/>
        <v>1390000</v>
      </c>
      <c r="AB143" t="str">
        <f t="shared" si="47"/>
        <v>CP de la batellerie</v>
      </c>
      <c r="AC143" t="str">
        <f t="shared" si="48"/>
        <v>PC voor de binnenscheepvaart</v>
      </c>
      <c r="AD143" t="str">
        <f t="shared" si="49"/>
        <v>CP de la batellerie</v>
      </c>
      <c r="AE143" t="str">
        <f t="shared" si="50"/>
        <v>JC for the inland shipping</v>
      </c>
    </row>
    <row r="144" spans="1:31" x14ac:dyDescent="0.25">
      <c r="A144" s="1" t="s">
        <v>584</v>
      </c>
      <c r="B144" s="1" t="s">
        <v>585</v>
      </c>
      <c r="C144" s="1" t="s">
        <v>586</v>
      </c>
      <c r="D144" s="1" t="s">
        <v>587</v>
      </c>
      <c r="F144" t="str">
        <f t="shared" si="36"/>
        <v>1390100</v>
      </c>
      <c r="G144">
        <f t="shared" si="37"/>
        <v>48</v>
      </c>
      <c r="H144" s="5" t="s">
        <v>1144</v>
      </c>
      <c r="I144">
        <f t="shared" si="38"/>
        <v>26</v>
      </c>
      <c r="J144">
        <f t="shared" si="34"/>
        <v>40</v>
      </c>
      <c r="K144" s="5" t="s">
        <v>1440</v>
      </c>
      <c r="L144">
        <f t="shared" si="39"/>
        <v>25</v>
      </c>
      <c r="M144">
        <f t="shared" si="35"/>
        <v>42</v>
      </c>
      <c r="N144" s="5" t="s">
        <v>1656</v>
      </c>
      <c r="O144">
        <f t="shared" si="40"/>
        <v>27</v>
      </c>
      <c r="Q144" t="s">
        <v>1759</v>
      </c>
      <c r="R144" t="str">
        <f t="shared" si="41"/>
        <v>1390100</v>
      </c>
      <c r="S144" t="str">
        <f t="shared" si="42"/>
        <v>Sous-commission paritaire pour le remorquage (2)</v>
      </c>
      <c r="T144" t="str">
        <f t="shared" si="43"/>
        <v>Paritair Subcomité voor de sleepdiensten</v>
      </c>
      <c r="U144" t="str">
        <f t="shared" si="44"/>
        <v>Sous-commission paritaire pour le remorquage (2)</v>
      </c>
      <c r="V144" t="str">
        <f t="shared" si="45"/>
        <v>Joint Subcommittee for the towing services</v>
      </c>
      <c r="X144" t="s">
        <v>1759</v>
      </c>
      <c r="Y144" t="str">
        <f t="shared" si="46"/>
        <v>1390100</v>
      </c>
      <c r="AB144" t="str">
        <f t="shared" si="47"/>
        <v>SCP pour le remorquage (2)</v>
      </c>
      <c r="AC144" t="str">
        <f t="shared" si="48"/>
        <v>PSC voor de sleepdiensten</v>
      </c>
      <c r="AD144" t="str">
        <f t="shared" si="49"/>
        <v>SCP pour le remorquage (2)</v>
      </c>
      <c r="AE144" t="str">
        <f t="shared" si="50"/>
        <v>JSC for the towing services</v>
      </c>
    </row>
    <row r="145" spans="1:31" x14ac:dyDescent="0.25">
      <c r="A145" s="1" t="s">
        <v>588</v>
      </c>
      <c r="B145" s="1" t="s">
        <v>589</v>
      </c>
      <c r="C145" s="1" t="s">
        <v>590</v>
      </c>
      <c r="D145" s="1" t="s">
        <v>591</v>
      </c>
      <c r="F145" t="str">
        <f t="shared" si="36"/>
        <v>1400000</v>
      </c>
      <c r="G145">
        <f t="shared" si="37"/>
        <v>33</v>
      </c>
      <c r="H145" s="5" t="s">
        <v>1201</v>
      </c>
      <c r="I145">
        <f t="shared" si="38"/>
        <v>15</v>
      </c>
      <c r="J145">
        <f t="shared" si="34"/>
        <v>32</v>
      </c>
      <c r="K145" s="5" t="s">
        <v>1369</v>
      </c>
      <c r="L145">
        <f t="shared" si="39"/>
        <v>19</v>
      </c>
      <c r="M145">
        <f t="shared" si="35"/>
        <v>43</v>
      </c>
      <c r="N145" s="5" t="s">
        <v>1587</v>
      </c>
      <c r="O145">
        <f t="shared" si="40"/>
        <v>30</v>
      </c>
      <c r="Q145" t="s">
        <v>1759</v>
      </c>
      <c r="R145" t="str">
        <f t="shared" si="41"/>
        <v>1400000</v>
      </c>
      <c r="S145" t="str">
        <f t="shared" si="42"/>
        <v>Commission paritaire du transport</v>
      </c>
      <c r="T145" t="str">
        <f t="shared" si="43"/>
        <v>Paritair Comité voor het vervoer</v>
      </c>
      <c r="U145" t="str">
        <f t="shared" si="44"/>
        <v>Commission paritaire du transport</v>
      </c>
      <c r="V145" t="str">
        <f t="shared" si="45"/>
        <v>Joint Committee for transport and logistics</v>
      </c>
      <c r="X145" t="s">
        <v>1759</v>
      </c>
      <c r="Y145" t="str">
        <f t="shared" si="46"/>
        <v>1400000</v>
      </c>
      <c r="AB145" t="str">
        <f t="shared" si="47"/>
        <v>CP du transport</v>
      </c>
      <c r="AC145" t="str">
        <f t="shared" si="48"/>
        <v>PC voor het vervoer</v>
      </c>
      <c r="AD145" t="str">
        <f t="shared" si="49"/>
        <v>CP du transport</v>
      </c>
      <c r="AE145" t="str">
        <f t="shared" si="50"/>
        <v>JC for transport and logistics</v>
      </c>
    </row>
    <row r="146" spans="1:31" x14ac:dyDescent="0.25">
      <c r="A146" s="1" t="s">
        <v>592</v>
      </c>
      <c r="B146" s="1" t="s">
        <v>593</v>
      </c>
      <c r="C146" s="1" t="s">
        <v>594</v>
      </c>
      <c r="D146" s="1" t="s">
        <v>595</v>
      </c>
      <c r="F146" t="str">
        <f t="shared" si="36"/>
        <v>1400100</v>
      </c>
      <c r="G146">
        <f t="shared" si="37"/>
        <v>26</v>
      </c>
      <c r="H146" s="5" t="s">
        <v>593</v>
      </c>
      <c r="I146">
        <f t="shared" si="38"/>
        <v>26</v>
      </c>
      <c r="J146">
        <f t="shared" si="34"/>
        <v>24</v>
      </c>
      <c r="K146" s="5" t="s">
        <v>594</v>
      </c>
      <c r="L146">
        <f t="shared" si="39"/>
        <v>24</v>
      </c>
      <c r="M146">
        <f t="shared" si="35"/>
        <v>21</v>
      </c>
      <c r="N146" s="5" t="s">
        <v>595</v>
      </c>
      <c r="O146">
        <f t="shared" si="40"/>
        <v>21</v>
      </c>
      <c r="Q146" t="s">
        <v>1759</v>
      </c>
      <c r="R146" t="str">
        <f t="shared" si="41"/>
        <v>1400100</v>
      </c>
      <c r="S146" t="str">
        <f t="shared" si="42"/>
        <v>Services publics d'autobus</v>
      </c>
      <c r="T146" t="str">
        <f t="shared" si="43"/>
        <v>Openbare autobusdiensten</v>
      </c>
      <c r="U146" t="str">
        <f t="shared" si="44"/>
        <v>Services publics d'autobus</v>
      </c>
      <c r="V146" t="str">
        <f t="shared" si="45"/>
        <v>Public coach services</v>
      </c>
      <c r="X146" t="s">
        <v>1759</v>
      </c>
      <c r="Y146" t="str">
        <f t="shared" si="46"/>
        <v>1400100</v>
      </c>
      <c r="AB146" t="str">
        <f t="shared" si="47"/>
        <v>Services publics d'autobus</v>
      </c>
      <c r="AC146" t="str">
        <f t="shared" si="48"/>
        <v>Openbare autobusdiensten</v>
      </c>
      <c r="AD146" t="str">
        <f t="shared" si="49"/>
        <v>Services publics d'autobus</v>
      </c>
      <c r="AE146" t="str">
        <f t="shared" si="50"/>
        <v>Public coach services</v>
      </c>
    </row>
    <row r="147" spans="1:31" x14ac:dyDescent="0.25">
      <c r="A147" s="1" t="s">
        <v>596</v>
      </c>
      <c r="B147" s="1" t="s">
        <v>597</v>
      </c>
      <c r="C147" s="1" t="s">
        <v>598</v>
      </c>
      <c r="D147" s="1" t="s">
        <v>599</v>
      </c>
      <c r="F147" t="str">
        <f t="shared" si="36"/>
        <v>1400200</v>
      </c>
      <c r="G147">
        <f t="shared" si="37"/>
        <v>27</v>
      </c>
      <c r="H147" s="5" t="s">
        <v>597</v>
      </c>
      <c r="I147">
        <f t="shared" si="38"/>
        <v>27</v>
      </c>
      <c r="J147">
        <f t="shared" si="34"/>
        <v>26</v>
      </c>
      <c r="K147" s="5" t="s">
        <v>598</v>
      </c>
      <c r="L147">
        <f t="shared" si="39"/>
        <v>26</v>
      </c>
      <c r="M147">
        <f t="shared" si="35"/>
        <v>22</v>
      </c>
      <c r="N147" s="5" t="s">
        <v>599</v>
      </c>
      <c r="O147">
        <f t="shared" si="40"/>
        <v>22</v>
      </c>
      <c r="Q147" t="s">
        <v>1759</v>
      </c>
      <c r="R147" t="str">
        <f t="shared" si="41"/>
        <v>1400200</v>
      </c>
      <c r="S147" t="str">
        <f t="shared" si="42"/>
        <v>Services spéciaux d'autobus</v>
      </c>
      <c r="T147" t="str">
        <f t="shared" si="43"/>
        <v>Bijzondere autobusdiensten</v>
      </c>
      <c r="U147" t="str">
        <f t="shared" si="44"/>
        <v>Services spéciaux d'autobus</v>
      </c>
      <c r="V147" t="str">
        <f t="shared" si="45"/>
        <v>Special coach services</v>
      </c>
      <c r="X147" t="s">
        <v>1759</v>
      </c>
      <c r="Y147" t="str">
        <f t="shared" si="46"/>
        <v>1400200</v>
      </c>
      <c r="AB147" t="str">
        <f t="shared" si="47"/>
        <v>Services spéciaux d'autobus</v>
      </c>
      <c r="AC147" t="str">
        <f t="shared" si="48"/>
        <v>Bijzondere autobusdiensten</v>
      </c>
      <c r="AD147" t="str">
        <f t="shared" si="49"/>
        <v>Services spéciaux d'autobus</v>
      </c>
      <c r="AE147" t="str">
        <f t="shared" si="50"/>
        <v>Special coach services</v>
      </c>
    </row>
    <row r="148" spans="1:31" x14ac:dyDescent="0.25">
      <c r="A148" s="1" t="s">
        <v>600</v>
      </c>
      <c r="B148" s="1" t="s">
        <v>601</v>
      </c>
      <c r="C148" s="1" t="s">
        <v>602</v>
      </c>
      <c r="D148" s="1" t="s">
        <v>603</v>
      </c>
      <c r="F148" t="str">
        <f t="shared" si="36"/>
        <v>1400300</v>
      </c>
      <c r="G148">
        <f t="shared" si="37"/>
        <v>22</v>
      </c>
      <c r="H148" s="5" t="s">
        <v>601</v>
      </c>
      <c r="I148">
        <f t="shared" si="38"/>
        <v>22</v>
      </c>
      <c r="J148">
        <f t="shared" si="34"/>
        <v>20</v>
      </c>
      <c r="K148" s="5" t="s">
        <v>602</v>
      </c>
      <c r="L148">
        <f t="shared" si="39"/>
        <v>20</v>
      </c>
      <c r="M148">
        <f t="shared" si="35"/>
        <v>21</v>
      </c>
      <c r="N148" s="5" t="s">
        <v>603</v>
      </c>
      <c r="O148">
        <f t="shared" si="40"/>
        <v>21</v>
      </c>
      <c r="Q148" t="s">
        <v>1759</v>
      </c>
      <c r="R148" t="str">
        <f t="shared" si="41"/>
        <v>1400300</v>
      </c>
      <c r="S148" t="str">
        <f t="shared" si="42"/>
        <v>Entreprises d'autocars</v>
      </c>
      <c r="T148" t="str">
        <f t="shared" si="43"/>
        <v>Autocarondernemingen</v>
      </c>
      <c r="U148" t="str">
        <f t="shared" si="44"/>
        <v>Entreprises d'autocars</v>
      </c>
      <c r="V148" t="str">
        <f t="shared" si="45"/>
        <v>Motor coach companies</v>
      </c>
      <c r="X148" t="s">
        <v>1759</v>
      </c>
      <c r="Y148" t="str">
        <f t="shared" si="46"/>
        <v>1400300</v>
      </c>
      <c r="AB148" t="str">
        <f t="shared" si="47"/>
        <v>Entreprises d'autocars</v>
      </c>
      <c r="AC148" t="str">
        <f t="shared" si="48"/>
        <v>Autocarondernemingen</v>
      </c>
      <c r="AD148" t="str">
        <f t="shared" si="49"/>
        <v>Entreprises d'autocars</v>
      </c>
      <c r="AE148" t="str">
        <f t="shared" si="50"/>
        <v>Motor coach companies</v>
      </c>
    </row>
    <row r="149" spans="1:31" x14ac:dyDescent="0.25">
      <c r="A149" s="1" t="s">
        <v>604</v>
      </c>
      <c r="B149" s="1" t="s">
        <v>605</v>
      </c>
      <c r="C149" s="1" t="s">
        <v>606</v>
      </c>
      <c r="D149" s="1" t="s">
        <v>607</v>
      </c>
      <c r="F149" t="str">
        <f t="shared" si="36"/>
        <v>1400400</v>
      </c>
      <c r="G149">
        <f t="shared" si="37"/>
        <v>53</v>
      </c>
      <c r="H149" s="5" t="s">
        <v>605</v>
      </c>
      <c r="I149">
        <f t="shared" si="38"/>
        <v>53</v>
      </c>
      <c r="J149">
        <f t="shared" si="34"/>
        <v>15</v>
      </c>
      <c r="K149" s="5" t="s">
        <v>606</v>
      </c>
      <c r="L149">
        <f t="shared" si="39"/>
        <v>15</v>
      </c>
      <c r="M149">
        <f t="shared" si="35"/>
        <v>13</v>
      </c>
      <c r="N149" s="5" t="s">
        <v>607</v>
      </c>
      <c r="O149">
        <f t="shared" si="40"/>
        <v>13</v>
      </c>
      <c r="Q149" t="s">
        <v>1759</v>
      </c>
      <c r="R149" t="str">
        <f t="shared" si="41"/>
        <v>1400400</v>
      </c>
      <c r="S149" t="str">
        <f t="shared" si="42"/>
        <v>Transport de choses et messageries et garages annexés</v>
      </c>
      <c r="T149" t="str">
        <f t="shared" si="43"/>
        <v>Goederenvervoer</v>
      </c>
      <c r="U149" t="str">
        <f t="shared" si="44"/>
        <v>Transport de choses et messageries et garages annexés</v>
      </c>
      <c r="V149" t="str">
        <f t="shared" si="45"/>
        <v>Goods traffic</v>
      </c>
      <c r="X149" t="s">
        <v>1759</v>
      </c>
      <c r="Y149" t="str">
        <f t="shared" si="46"/>
        <v>1400400</v>
      </c>
      <c r="AB149" t="str">
        <f t="shared" si="47"/>
        <v>Transport de choses et messageries et garages annexés</v>
      </c>
      <c r="AC149" t="str">
        <f t="shared" si="48"/>
        <v>Goederenvervoer</v>
      </c>
      <c r="AD149" t="str">
        <f t="shared" si="49"/>
        <v>Transport de choses et messageries et garages annexés</v>
      </c>
      <c r="AE149" t="str">
        <f t="shared" si="50"/>
        <v>Goods traffic</v>
      </c>
    </row>
    <row r="150" spans="1:31" x14ac:dyDescent="0.25">
      <c r="A150" s="1" t="s">
        <v>608</v>
      </c>
      <c r="B150" s="1" t="s">
        <v>609</v>
      </c>
      <c r="C150" s="1" t="s">
        <v>610</v>
      </c>
      <c r="D150" s="1" t="s">
        <v>611</v>
      </c>
      <c r="F150" t="str">
        <f t="shared" si="36"/>
        <v>1400500</v>
      </c>
      <c r="G150">
        <f t="shared" si="37"/>
        <v>46</v>
      </c>
      <c r="H150" s="5" t="s">
        <v>609</v>
      </c>
      <c r="I150">
        <f t="shared" si="38"/>
        <v>46</v>
      </c>
      <c r="J150">
        <f t="shared" si="34"/>
        <v>20</v>
      </c>
      <c r="K150" s="5" t="s">
        <v>610</v>
      </c>
      <c r="L150">
        <f t="shared" si="39"/>
        <v>20</v>
      </c>
      <c r="M150">
        <f t="shared" si="35"/>
        <v>13</v>
      </c>
      <c r="N150" s="5" t="s">
        <v>611</v>
      </c>
      <c r="O150">
        <f t="shared" si="40"/>
        <v>13</v>
      </c>
      <c r="Q150" t="s">
        <v>1759</v>
      </c>
      <c r="R150" t="str">
        <f t="shared" si="41"/>
        <v>1400500</v>
      </c>
      <c r="S150" t="str">
        <f t="shared" si="42"/>
        <v>Entreprises de déménagement et garages annexés</v>
      </c>
      <c r="T150" t="str">
        <f t="shared" si="43"/>
        <v>Verhuisondernemingen</v>
      </c>
      <c r="U150" t="str">
        <f t="shared" si="44"/>
        <v>Entreprises de déménagement et garages annexés</v>
      </c>
      <c r="V150" t="str">
        <f t="shared" si="45"/>
        <v>Removal firms</v>
      </c>
      <c r="X150" t="s">
        <v>1759</v>
      </c>
      <c r="Y150" t="str">
        <f t="shared" si="46"/>
        <v>1400500</v>
      </c>
      <c r="AB150" t="str">
        <f t="shared" si="47"/>
        <v>Entreprises de déménagement et garages annexés</v>
      </c>
      <c r="AC150" t="str">
        <f t="shared" si="48"/>
        <v>Verhuisondernemingen</v>
      </c>
      <c r="AD150" t="str">
        <f t="shared" si="49"/>
        <v>Entreprises de déménagement et garages annexés</v>
      </c>
      <c r="AE150" t="str">
        <f t="shared" si="50"/>
        <v>Removal firms</v>
      </c>
    </row>
    <row r="151" spans="1:31" x14ac:dyDescent="0.25">
      <c r="A151" s="1" t="s">
        <v>612</v>
      </c>
      <c r="B151" s="1" t="s">
        <v>613</v>
      </c>
      <c r="C151" s="1" t="s">
        <v>614</v>
      </c>
      <c r="D151" s="1" t="s">
        <v>615</v>
      </c>
      <c r="F151" t="str">
        <f t="shared" si="36"/>
        <v>1400600</v>
      </c>
      <c r="G151">
        <f t="shared" si="37"/>
        <v>20</v>
      </c>
      <c r="H151" s="5" t="s">
        <v>613</v>
      </c>
      <c r="I151">
        <f t="shared" si="38"/>
        <v>20</v>
      </c>
      <c r="J151">
        <f t="shared" si="34"/>
        <v>24</v>
      </c>
      <c r="K151" s="5" t="s">
        <v>614</v>
      </c>
      <c r="L151">
        <f t="shared" si="39"/>
        <v>24</v>
      </c>
      <c r="M151">
        <f t="shared" si="35"/>
        <v>10</v>
      </c>
      <c r="N151" s="5" t="s">
        <v>615</v>
      </c>
      <c r="O151">
        <f t="shared" si="40"/>
        <v>10</v>
      </c>
      <c r="Q151" t="s">
        <v>1759</v>
      </c>
      <c r="R151" t="str">
        <f t="shared" si="41"/>
        <v>1400600</v>
      </c>
      <c r="S151" t="str">
        <f t="shared" si="42"/>
        <v>Entreprises de taxis</v>
      </c>
      <c r="T151" t="str">
        <f t="shared" si="43"/>
        <v>Ondernemingen van taxi's</v>
      </c>
      <c r="U151" t="str">
        <f t="shared" si="44"/>
        <v>Entreprises de taxis</v>
      </c>
      <c r="V151" t="str">
        <f t="shared" si="45"/>
        <v>Taxi firms</v>
      </c>
      <c r="X151" t="s">
        <v>1759</v>
      </c>
      <c r="Y151" t="str">
        <f t="shared" si="46"/>
        <v>1400600</v>
      </c>
      <c r="AB151" t="str">
        <f t="shared" si="47"/>
        <v>Entreprises de taxis</v>
      </c>
      <c r="AC151" t="str">
        <f t="shared" si="48"/>
        <v>Ondernemingen van taxi's</v>
      </c>
      <c r="AD151" t="str">
        <f t="shared" si="49"/>
        <v>Entreprises de taxis</v>
      </c>
      <c r="AE151" t="str">
        <f t="shared" si="50"/>
        <v>Taxi firms</v>
      </c>
    </row>
    <row r="152" spans="1:31" x14ac:dyDescent="0.25">
      <c r="A152" s="1" t="s">
        <v>616</v>
      </c>
      <c r="B152" s="1" t="s">
        <v>617</v>
      </c>
      <c r="C152" s="1" t="s">
        <v>618</v>
      </c>
      <c r="D152" s="1" t="s">
        <v>619</v>
      </c>
      <c r="F152" t="str">
        <f t="shared" si="36"/>
        <v>1400800</v>
      </c>
      <c r="G152">
        <f t="shared" si="37"/>
        <v>43</v>
      </c>
      <c r="H152" s="5" t="s">
        <v>617</v>
      </c>
      <c r="I152">
        <f t="shared" si="38"/>
        <v>43</v>
      </c>
      <c r="J152">
        <f t="shared" si="34"/>
        <v>44</v>
      </c>
      <c r="K152" s="5" t="s">
        <v>618</v>
      </c>
      <c r="L152">
        <f t="shared" si="39"/>
        <v>44</v>
      </c>
      <c r="M152">
        <f t="shared" si="35"/>
        <v>25</v>
      </c>
      <c r="N152" s="5" t="s">
        <v>619</v>
      </c>
      <c r="O152">
        <f t="shared" si="40"/>
        <v>25</v>
      </c>
      <c r="Q152" t="s">
        <v>1759</v>
      </c>
      <c r="R152" t="str">
        <f t="shared" si="41"/>
        <v>1400800</v>
      </c>
      <c r="S152" t="str">
        <f t="shared" si="42"/>
        <v>Entreprises d'assistance dans les aéroports</v>
      </c>
      <c r="T152" t="str">
        <f t="shared" si="43"/>
        <v>Ondernemingen van afhandeling op luchthavens</v>
      </c>
      <c r="U152" t="str">
        <f t="shared" si="44"/>
        <v>Entreprises d'assistance dans les aéroports</v>
      </c>
      <c r="V152" t="str">
        <f t="shared" si="45"/>
        <v>Airport dispatching firms</v>
      </c>
      <c r="X152" t="s">
        <v>1759</v>
      </c>
      <c r="Y152" t="str">
        <f t="shared" si="46"/>
        <v>1400800</v>
      </c>
      <c r="AB152" t="str">
        <f t="shared" si="47"/>
        <v>Entreprises d'assistance dans les aéroports</v>
      </c>
      <c r="AC152" t="str">
        <f t="shared" si="48"/>
        <v>Ondernemingen van afhandeling op luchthavens</v>
      </c>
      <c r="AD152" t="str">
        <f t="shared" si="49"/>
        <v>Entreprises d'assistance dans les aéroports</v>
      </c>
      <c r="AE152" t="str">
        <f t="shared" si="50"/>
        <v>Airport dispatching firms</v>
      </c>
    </row>
    <row r="153" spans="1:31" x14ac:dyDescent="0.25">
      <c r="A153" s="1" t="s">
        <v>620</v>
      </c>
      <c r="B153" s="1" t="s">
        <v>621</v>
      </c>
      <c r="C153" s="1" t="s">
        <v>622</v>
      </c>
      <c r="D153" s="1" t="s">
        <v>623</v>
      </c>
      <c r="F153" t="str">
        <f t="shared" si="36"/>
        <v>1400900</v>
      </c>
      <c r="G153">
        <f t="shared" si="37"/>
        <v>47</v>
      </c>
      <c r="H153" s="5" t="s">
        <v>621</v>
      </c>
      <c r="I153">
        <f t="shared" si="38"/>
        <v>47</v>
      </c>
      <c r="J153">
        <f t="shared" si="34"/>
        <v>62</v>
      </c>
      <c r="K153" s="5" t="s">
        <v>1504</v>
      </c>
      <c r="L153">
        <f t="shared" si="39"/>
        <v>58</v>
      </c>
      <c r="M153">
        <f t="shared" si="35"/>
        <v>46</v>
      </c>
      <c r="N153" s="5" t="s">
        <v>623</v>
      </c>
      <c r="O153">
        <f t="shared" si="40"/>
        <v>46</v>
      </c>
      <c r="Q153" t="s">
        <v>1759</v>
      </c>
      <c r="R153" t="str">
        <f t="shared" si="41"/>
        <v>1400900</v>
      </c>
      <c r="S153" t="str">
        <f t="shared" si="42"/>
        <v>Entreprises de manutention pour compte de tiers</v>
      </c>
      <c r="T153" t="str">
        <f t="shared" si="43"/>
        <v>Ondernemingen van goederenbehandeling voor rekening van derden</v>
      </c>
      <c r="U153" t="str">
        <f t="shared" si="44"/>
        <v>Entreprises de manutention pour compte de tiers</v>
      </c>
      <c r="V153" t="str">
        <f t="shared" si="45"/>
        <v>Goods storage and handling on behalf of others</v>
      </c>
      <c r="X153" t="s">
        <v>1759</v>
      </c>
      <c r="Y153" t="str">
        <f t="shared" si="46"/>
        <v>1400900</v>
      </c>
      <c r="AB153" t="str">
        <f t="shared" si="47"/>
        <v>Entreprises de manutention pour compte de tiers</v>
      </c>
      <c r="AC153" t="str">
        <f t="shared" si="48"/>
        <v>Ondernemingen goederenbehandeling voor rekening van derden</v>
      </c>
      <c r="AD153" t="str">
        <f t="shared" si="49"/>
        <v>Entreprises de manutention pour compte de tiers</v>
      </c>
      <c r="AE153" t="str">
        <f t="shared" si="50"/>
        <v>Goods storage and handling on behalf of others</v>
      </c>
    </row>
    <row r="154" spans="1:31" x14ac:dyDescent="0.25">
      <c r="A154" s="1" t="s">
        <v>624</v>
      </c>
      <c r="B154" s="1" t="s">
        <v>625</v>
      </c>
      <c r="C154" s="1" t="s">
        <v>626</v>
      </c>
      <c r="D154" s="1" t="s">
        <v>627</v>
      </c>
      <c r="F154" t="str">
        <f t="shared" si="36"/>
        <v>1420000</v>
      </c>
      <c r="G154">
        <f t="shared" si="37"/>
        <v>95</v>
      </c>
      <c r="H154" s="5" t="s">
        <v>1305</v>
      </c>
      <c r="I154">
        <f t="shared" si="38"/>
        <v>59</v>
      </c>
      <c r="J154">
        <f t="shared" si="34"/>
        <v>104</v>
      </c>
      <c r="K154" s="5" t="s">
        <v>1505</v>
      </c>
      <c r="L154">
        <f t="shared" si="39"/>
        <v>48</v>
      </c>
      <c r="M154">
        <f t="shared" si="35"/>
        <v>38</v>
      </c>
      <c r="N154" s="5" t="s">
        <v>1588</v>
      </c>
      <c r="O154">
        <f t="shared" si="40"/>
        <v>25</v>
      </c>
      <c r="Q154" t="s">
        <v>1759</v>
      </c>
      <c r="R154" t="str">
        <f t="shared" si="41"/>
        <v>1420000</v>
      </c>
      <c r="S154" t="str">
        <f t="shared" si="42"/>
        <v>Commission paritaire pour les entreprises de valorisation de matières premières de récupération</v>
      </c>
      <c r="T154" t="str">
        <f t="shared" si="43"/>
        <v>Paritair Comité voor de ondernemingen waar teruggewonnen grondstoffen opnieuw ter waarde worden gebracht</v>
      </c>
      <c r="U154" t="str">
        <f t="shared" si="44"/>
        <v>Commission paritaire pour les entreprises de valorisation de matières premières de récupération</v>
      </c>
      <c r="V154" t="str">
        <f t="shared" si="45"/>
        <v>Joint Committee for waste reprocessing</v>
      </c>
      <c r="X154" t="s">
        <v>1759</v>
      </c>
      <c r="Y154" t="str">
        <f t="shared" si="46"/>
        <v>1420000</v>
      </c>
      <c r="AB154" t="str">
        <f t="shared" si="47"/>
        <v>CP entreprises valorisation matières premières récupération</v>
      </c>
      <c r="AC154" t="str">
        <f t="shared" si="48"/>
        <v>PC teruggewonnen grondstoffen opnieuw ter waarde</v>
      </c>
      <c r="AD154" t="str">
        <f t="shared" si="49"/>
        <v>CP entreprises valorisation matières premières récupération</v>
      </c>
      <c r="AE154" t="str">
        <f t="shared" si="50"/>
        <v>JC for waste reprocessing</v>
      </c>
    </row>
    <row r="155" spans="1:31" x14ac:dyDescent="0.25">
      <c r="A155" s="1" t="s">
        <v>628</v>
      </c>
      <c r="B155" s="1" t="s">
        <v>629</v>
      </c>
      <c r="C155" s="1" t="s">
        <v>630</v>
      </c>
      <c r="D155" s="1" t="s">
        <v>631</v>
      </c>
      <c r="F155" t="str">
        <f t="shared" si="36"/>
        <v>1420100</v>
      </c>
      <c r="G155">
        <f t="shared" si="37"/>
        <v>56</v>
      </c>
      <c r="H155" s="5" t="s">
        <v>1145</v>
      </c>
      <c r="I155">
        <f t="shared" si="38"/>
        <v>34</v>
      </c>
      <c r="J155">
        <f t="shared" si="34"/>
        <v>51</v>
      </c>
      <c r="K155" s="5" t="s">
        <v>1441</v>
      </c>
      <c r="L155">
        <f t="shared" si="39"/>
        <v>36</v>
      </c>
      <c r="M155">
        <f t="shared" si="35"/>
        <v>45</v>
      </c>
      <c r="N155" s="5" t="s">
        <v>1657</v>
      </c>
      <c r="O155">
        <f t="shared" si="40"/>
        <v>30</v>
      </c>
      <c r="Q155" t="s">
        <v>1759</v>
      </c>
      <c r="R155" t="str">
        <f t="shared" si="41"/>
        <v>1420100</v>
      </c>
      <c r="S155" t="str">
        <f t="shared" si="42"/>
        <v>Sous-commission paritaire pour la récupération de métaux</v>
      </c>
      <c r="T155" t="str">
        <f t="shared" si="43"/>
        <v>Paritair Subcomité voor de terugwinning van metalen</v>
      </c>
      <c r="U155" t="str">
        <f t="shared" si="44"/>
        <v>Sous-commission paritaire pour la récupération de métaux</v>
      </c>
      <c r="V155" t="str">
        <f t="shared" si="45"/>
        <v>Joint Subcommittee for the recovery of metals</v>
      </c>
      <c r="X155" t="s">
        <v>1759</v>
      </c>
      <c r="Y155" t="str">
        <f t="shared" si="46"/>
        <v>1420100</v>
      </c>
      <c r="AB155" t="str">
        <f t="shared" si="47"/>
        <v>SCP pour la récupération de métaux</v>
      </c>
      <c r="AC155" t="str">
        <f t="shared" si="48"/>
        <v>PSC voor de terugwinning van metalen</v>
      </c>
      <c r="AD155" t="str">
        <f t="shared" si="49"/>
        <v>SCP pour la récupération de métaux</v>
      </c>
      <c r="AE155" t="str">
        <f t="shared" si="50"/>
        <v>JSC for the recovery of metals</v>
      </c>
    </row>
    <row r="156" spans="1:31" x14ac:dyDescent="0.25">
      <c r="A156" s="1" t="s">
        <v>632</v>
      </c>
      <c r="B156" s="1" t="s">
        <v>633</v>
      </c>
      <c r="C156" s="1" t="s">
        <v>634</v>
      </c>
      <c r="D156" s="1" t="s">
        <v>635</v>
      </c>
      <c r="F156" t="str">
        <f t="shared" si="36"/>
        <v>1420200</v>
      </c>
      <c r="G156">
        <f t="shared" si="37"/>
        <v>58</v>
      </c>
      <c r="H156" s="5" t="s">
        <v>1146</v>
      </c>
      <c r="I156">
        <f t="shared" si="38"/>
        <v>36</v>
      </c>
      <c r="J156">
        <f t="shared" si="34"/>
        <v>50</v>
      </c>
      <c r="K156" s="5" t="s">
        <v>1442</v>
      </c>
      <c r="L156">
        <f t="shared" si="39"/>
        <v>35</v>
      </c>
      <c r="M156">
        <f t="shared" si="35"/>
        <v>43</v>
      </c>
      <c r="N156" s="5" t="s">
        <v>1658</v>
      </c>
      <c r="O156">
        <f t="shared" si="40"/>
        <v>28</v>
      </c>
      <c r="Q156" t="s">
        <v>1759</v>
      </c>
      <c r="R156" t="str">
        <f t="shared" si="41"/>
        <v>1420200</v>
      </c>
      <c r="S156" t="str">
        <f t="shared" si="42"/>
        <v>Sous-commission paritaire pour la récupération de chiffons</v>
      </c>
      <c r="T156" t="str">
        <f t="shared" si="43"/>
        <v>Paritair Subcomité voor de terugwinning van lompen</v>
      </c>
      <c r="U156" t="str">
        <f t="shared" si="44"/>
        <v>Sous-commission paritaire pour la récupération de chiffons</v>
      </c>
      <c r="V156" t="str">
        <f t="shared" si="45"/>
        <v>Joint Subcommittee for the recovery of rags</v>
      </c>
      <c r="X156" t="s">
        <v>1759</v>
      </c>
      <c r="Y156" t="str">
        <f t="shared" si="46"/>
        <v>1420200</v>
      </c>
      <c r="AB156" t="str">
        <f t="shared" si="47"/>
        <v>SCP pour la récupération de chiffons</v>
      </c>
      <c r="AC156" t="str">
        <f t="shared" si="48"/>
        <v>PSC voor de terugwinning van lompen</v>
      </c>
      <c r="AD156" t="str">
        <f t="shared" si="49"/>
        <v>SCP pour la récupération de chiffons</v>
      </c>
      <c r="AE156" t="str">
        <f t="shared" si="50"/>
        <v>JSC for the recovery of rags</v>
      </c>
    </row>
    <row r="157" spans="1:31" x14ac:dyDescent="0.25">
      <c r="A157" s="1" t="s">
        <v>636</v>
      </c>
      <c r="B157" s="1" t="s">
        <v>637</v>
      </c>
      <c r="C157" s="1" t="s">
        <v>638</v>
      </c>
      <c r="D157" s="1" t="s">
        <v>639</v>
      </c>
      <c r="F157" t="str">
        <f t="shared" si="36"/>
        <v>1420300</v>
      </c>
      <c r="G157">
        <f t="shared" si="37"/>
        <v>56</v>
      </c>
      <c r="H157" s="5" t="s">
        <v>1147</v>
      </c>
      <c r="I157">
        <f t="shared" si="38"/>
        <v>34</v>
      </c>
      <c r="J157">
        <f t="shared" si="34"/>
        <v>50</v>
      </c>
      <c r="K157" s="5" t="s">
        <v>1443</v>
      </c>
      <c r="L157">
        <f t="shared" si="39"/>
        <v>35</v>
      </c>
      <c r="M157">
        <f t="shared" si="35"/>
        <v>44</v>
      </c>
      <c r="N157" s="5" t="s">
        <v>1659</v>
      </c>
      <c r="O157">
        <f t="shared" si="40"/>
        <v>29</v>
      </c>
      <c r="Q157" t="s">
        <v>1759</v>
      </c>
      <c r="R157" t="str">
        <f t="shared" si="41"/>
        <v>1420300</v>
      </c>
      <c r="S157" t="str">
        <f t="shared" si="42"/>
        <v>Sous-commission paritaire pour la récupération du papier</v>
      </c>
      <c r="T157" t="str">
        <f t="shared" si="43"/>
        <v>Paritair Subcomité voor de terugwinning van papier</v>
      </c>
      <c r="U157" t="str">
        <f t="shared" si="44"/>
        <v>Sous-commission paritaire pour la récupération du papier</v>
      </c>
      <c r="V157" t="str">
        <f t="shared" si="45"/>
        <v>Joint Subcommittee for the recovery of paper</v>
      </c>
      <c r="X157" t="s">
        <v>1759</v>
      </c>
      <c r="Y157" t="str">
        <f t="shared" si="46"/>
        <v>1420300</v>
      </c>
      <c r="AB157" t="str">
        <f t="shared" si="47"/>
        <v>SCP pour la récupération du papier</v>
      </c>
      <c r="AC157" t="str">
        <f t="shared" si="48"/>
        <v>PSC voor de terugwinning van papier</v>
      </c>
      <c r="AD157" t="str">
        <f t="shared" si="49"/>
        <v>SCP pour la récupération du papier</v>
      </c>
      <c r="AE157" t="str">
        <f t="shared" si="50"/>
        <v>JSC for the recovery of paper</v>
      </c>
    </row>
    <row r="158" spans="1:31" x14ac:dyDescent="0.25">
      <c r="A158" s="1" t="s">
        <v>640</v>
      </c>
      <c r="B158" s="1" t="s">
        <v>641</v>
      </c>
      <c r="C158" s="1" t="s">
        <v>642</v>
      </c>
      <c r="D158" s="1" t="s">
        <v>643</v>
      </c>
      <c r="F158" t="str">
        <f t="shared" si="36"/>
        <v>1420400</v>
      </c>
      <c r="G158">
        <f t="shared" si="37"/>
        <v>65</v>
      </c>
      <c r="H158" s="5" t="s">
        <v>1148</v>
      </c>
      <c r="I158">
        <f t="shared" si="38"/>
        <v>43</v>
      </c>
      <c r="J158">
        <f t="shared" si="34"/>
        <v>62</v>
      </c>
      <c r="K158" s="5" t="s">
        <v>1444</v>
      </c>
      <c r="L158">
        <f t="shared" si="39"/>
        <v>47</v>
      </c>
      <c r="M158">
        <f t="shared" si="35"/>
        <v>60</v>
      </c>
      <c r="N158" s="5" t="s">
        <v>1660</v>
      </c>
      <c r="O158">
        <f t="shared" si="40"/>
        <v>45</v>
      </c>
      <c r="Q158" t="s">
        <v>1759</v>
      </c>
      <c r="R158" t="str">
        <f t="shared" si="41"/>
        <v>1420400</v>
      </c>
      <c r="S158" t="str">
        <f t="shared" si="42"/>
        <v>Sous-commission paritaire pour la récupération de produits divers</v>
      </c>
      <c r="T158" t="str">
        <f t="shared" si="43"/>
        <v>Paritair Subcomité voor de terugwinning van allerlei producten</v>
      </c>
      <c r="U158" t="str">
        <f t="shared" si="44"/>
        <v>Sous-commission paritaire pour la récupération de produits divers</v>
      </c>
      <c r="V158" t="str">
        <f t="shared" si="45"/>
        <v>Joint Subcommittee for the recovery of all kinds of products</v>
      </c>
      <c r="X158" t="s">
        <v>1759</v>
      </c>
      <c r="Y158" t="str">
        <f t="shared" si="46"/>
        <v>1420400</v>
      </c>
      <c r="AB158" t="str">
        <f t="shared" si="47"/>
        <v>SCP pour la récupération de produits divers</v>
      </c>
      <c r="AC158" t="str">
        <f t="shared" si="48"/>
        <v>PSC voor de terugwinning van allerlei producten</v>
      </c>
      <c r="AD158" t="str">
        <f t="shared" si="49"/>
        <v>SCP pour la récupération de produits divers</v>
      </c>
      <c r="AE158" t="str">
        <f t="shared" si="50"/>
        <v>JSC for the recovery of all kinds of products</v>
      </c>
    </row>
    <row r="159" spans="1:31" x14ac:dyDescent="0.25">
      <c r="A159" s="1" t="s">
        <v>644</v>
      </c>
      <c r="B159" s="1" t="s">
        <v>645</v>
      </c>
      <c r="C159" s="1" t="s">
        <v>646</v>
      </c>
      <c r="D159" s="1" t="s">
        <v>647</v>
      </c>
      <c r="F159" t="str">
        <f t="shared" si="36"/>
        <v>1430000</v>
      </c>
      <c r="G159">
        <f t="shared" si="37"/>
        <v>41</v>
      </c>
      <c r="H159" s="5" t="s">
        <v>1202</v>
      </c>
      <c r="I159">
        <f t="shared" si="38"/>
        <v>23</v>
      </c>
      <c r="J159">
        <f t="shared" si="34"/>
        <v>35</v>
      </c>
      <c r="K159" s="5" t="s">
        <v>1370</v>
      </c>
      <c r="L159">
        <f t="shared" si="39"/>
        <v>22</v>
      </c>
      <c r="M159">
        <f t="shared" si="35"/>
        <v>36</v>
      </c>
      <c r="N159" s="5" t="s">
        <v>1589</v>
      </c>
      <c r="O159">
        <f t="shared" si="40"/>
        <v>23</v>
      </c>
      <c r="Q159" t="s">
        <v>1759</v>
      </c>
      <c r="R159" t="str">
        <f t="shared" si="41"/>
        <v>1430000</v>
      </c>
      <c r="S159" t="str">
        <f t="shared" si="42"/>
        <v>Commission paritaire de la pêche maritime</v>
      </c>
      <c r="T159" t="str">
        <f t="shared" si="43"/>
        <v>Paritair Comité voor de zeevisserij</v>
      </c>
      <c r="U159" t="str">
        <f t="shared" si="44"/>
        <v>Commission paritaire de la pêche maritime</v>
      </c>
      <c r="V159" t="str">
        <f t="shared" si="45"/>
        <v>Joint Committee for offshore fishing</v>
      </c>
      <c r="X159" t="s">
        <v>1759</v>
      </c>
      <c r="Y159" t="str">
        <f t="shared" si="46"/>
        <v>1430000</v>
      </c>
      <c r="AB159" t="str">
        <f t="shared" si="47"/>
        <v>CP de la pêche maritime</v>
      </c>
      <c r="AC159" t="str">
        <f t="shared" si="48"/>
        <v>PC voor de zeevisserij</v>
      </c>
      <c r="AD159" t="str">
        <f t="shared" si="49"/>
        <v>CP de la pêche maritime</v>
      </c>
      <c r="AE159" t="str">
        <f t="shared" si="50"/>
        <v>JC for offshore fishing</v>
      </c>
    </row>
    <row r="160" spans="1:31" x14ac:dyDescent="0.25">
      <c r="A160" s="1" t="s">
        <v>648</v>
      </c>
      <c r="B160" s="1" t="s">
        <v>649</v>
      </c>
      <c r="C160" s="1" t="s">
        <v>650</v>
      </c>
      <c r="D160" s="1" t="s">
        <v>651</v>
      </c>
      <c r="F160" t="str">
        <f t="shared" si="36"/>
        <v>1440000</v>
      </c>
      <c r="G160">
        <f t="shared" si="37"/>
        <v>37</v>
      </c>
      <c r="H160" s="5" t="s">
        <v>1203</v>
      </c>
      <c r="I160">
        <f t="shared" si="38"/>
        <v>19</v>
      </c>
      <c r="J160">
        <f t="shared" si="34"/>
        <v>32</v>
      </c>
      <c r="K160" s="5" t="s">
        <v>1371</v>
      </c>
      <c r="L160">
        <f t="shared" si="39"/>
        <v>19</v>
      </c>
      <c r="M160">
        <f t="shared" si="35"/>
        <v>31</v>
      </c>
      <c r="N160" s="5" t="s">
        <v>1590</v>
      </c>
      <c r="O160">
        <f t="shared" si="40"/>
        <v>18</v>
      </c>
      <c r="Q160" t="s">
        <v>1759</v>
      </c>
      <c r="R160" t="str">
        <f t="shared" si="41"/>
        <v>1440000</v>
      </c>
      <c r="S160" t="str">
        <f t="shared" si="42"/>
        <v>Commission paritaire de l'agriculture</v>
      </c>
      <c r="T160" t="str">
        <f t="shared" si="43"/>
        <v>Paritair Comité voor de landbouw</v>
      </c>
      <c r="U160" t="str">
        <f t="shared" si="44"/>
        <v>Commission paritaire de l'agriculture</v>
      </c>
      <c r="V160" t="str">
        <f t="shared" si="45"/>
        <v>Joint Committee for agriculture</v>
      </c>
      <c r="X160" t="s">
        <v>1759</v>
      </c>
      <c r="Y160" t="str">
        <f t="shared" si="46"/>
        <v>1440000</v>
      </c>
      <c r="AB160" t="str">
        <f t="shared" si="47"/>
        <v>CP de l'agriculture</v>
      </c>
      <c r="AC160" t="str">
        <f t="shared" si="48"/>
        <v>PC voor de landbouw</v>
      </c>
      <c r="AD160" t="str">
        <f t="shared" si="49"/>
        <v>CP de l'agriculture</v>
      </c>
      <c r="AE160" t="str">
        <f t="shared" si="50"/>
        <v>JC for agriculture</v>
      </c>
    </row>
    <row r="161" spans="1:31" x14ac:dyDescent="0.25">
      <c r="A161" s="1" t="s">
        <v>652</v>
      </c>
      <c r="B161" s="1" t="s">
        <v>653</v>
      </c>
      <c r="C161" s="1" t="s">
        <v>654</v>
      </c>
      <c r="D161" s="1" t="s">
        <v>655</v>
      </c>
      <c r="F161" t="str">
        <f t="shared" si="36"/>
        <v>1450000</v>
      </c>
      <c r="G161">
        <f t="shared" si="37"/>
        <v>52</v>
      </c>
      <c r="H161" s="5" t="s">
        <v>1204</v>
      </c>
      <c r="I161">
        <f t="shared" si="38"/>
        <v>34</v>
      </c>
      <c r="J161">
        <f t="shared" si="34"/>
        <v>40</v>
      </c>
      <c r="K161" s="5" t="s">
        <v>1372</v>
      </c>
      <c r="L161">
        <f t="shared" si="39"/>
        <v>27</v>
      </c>
      <c r="M161">
        <f t="shared" si="35"/>
        <v>36</v>
      </c>
      <c r="N161" s="5" t="s">
        <v>1591</v>
      </c>
      <c r="O161">
        <f t="shared" si="40"/>
        <v>23</v>
      </c>
      <c r="Q161" t="s">
        <v>1759</v>
      </c>
      <c r="R161" t="str">
        <f t="shared" si="41"/>
        <v>1450000</v>
      </c>
      <c r="S161" t="str">
        <f t="shared" si="42"/>
        <v>Commission paritaire pour les entreprises horticoles</v>
      </c>
      <c r="T161" t="str">
        <f t="shared" si="43"/>
        <v>Paritair Comité voor het tuinbouwbedrijf</v>
      </c>
      <c r="U161" t="str">
        <f t="shared" si="44"/>
        <v>Commission paritaire pour les entreprises horticoles</v>
      </c>
      <c r="V161" t="str">
        <f t="shared" si="45"/>
        <v>Joint Committee for the horticulture</v>
      </c>
      <c r="X161" t="s">
        <v>1759</v>
      </c>
      <c r="Y161" t="str">
        <f t="shared" si="46"/>
        <v>1450000</v>
      </c>
      <c r="AB161" t="str">
        <f t="shared" si="47"/>
        <v>CP pour les entreprises horticoles</v>
      </c>
      <c r="AC161" t="str">
        <f t="shared" si="48"/>
        <v>PC voor het tuinbouwbedrijf</v>
      </c>
      <c r="AD161" t="str">
        <f t="shared" si="49"/>
        <v>CP pour les entreprises horticoles</v>
      </c>
      <c r="AE161" t="str">
        <f t="shared" si="50"/>
        <v>JC for the horticulture</v>
      </c>
    </row>
    <row r="162" spans="1:31" x14ac:dyDescent="0.25">
      <c r="A162" s="1" t="s">
        <v>656</v>
      </c>
      <c r="B162" s="1" t="s">
        <v>657</v>
      </c>
      <c r="C162" s="1" t="s">
        <v>658</v>
      </c>
      <c r="D162" s="1" t="s">
        <v>659</v>
      </c>
      <c r="F162" t="str">
        <f t="shared" si="36"/>
        <v>1450100</v>
      </c>
      <c r="G162">
        <f t="shared" si="37"/>
        <v>12</v>
      </c>
      <c r="H162" s="5" t="s">
        <v>657</v>
      </c>
      <c r="I162">
        <f t="shared" si="38"/>
        <v>12</v>
      </c>
      <c r="J162">
        <f t="shared" si="34"/>
        <v>12</v>
      </c>
      <c r="K162" s="5" t="s">
        <v>658</v>
      </c>
      <c r="L162">
        <f t="shared" si="39"/>
        <v>12</v>
      </c>
      <c r="M162">
        <f t="shared" si="35"/>
        <v>36</v>
      </c>
      <c r="N162" s="5" t="s">
        <v>1592</v>
      </c>
      <c r="O162">
        <f t="shared" si="40"/>
        <v>23</v>
      </c>
      <c r="Q162" t="s">
        <v>1759</v>
      </c>
      <c r="R162" t="str">
        <f t="shared" si="41"/>
        <v>1450100</v>
      </c>
      <c r="S162" t="str">
        <f t="shared" si="42"/>
        <v>Floriculture</v>
      </c>
      <c r="T162" t="str">
        <f t="shared" si="43"/>
        <v>Bloementeelt</v>
      </c>
      <c r="U162" t="str">
        <f t="shared" si="44"/>
        <v>Floriculture</v>
      </c>
      <c r="V162" t="str">
        <f t="shared" si="45"/>
        <v>Joint Committee for the floriculture</v>
      </c>
      <c r="X162" t="s">
        <v>1759</v>
      </c>
      <c r="Y162" t="str">
        <f t="shared" si="46"/>
        <v>1450100</v>
      </c>
      <c r="AB162" t="str">
        <f t="shared" si="47"/>
        <v>Floriculture</v>
      </c>
      <c r="AC162" t="str">
        <f t="shared" si="48"/>
        <v>Bloementeelt</v>
      </c>
      <c r="AD162" t="str">
        <f t="shared" si="49"/>
        <v>Floriculture</v>
      </c>
      <c r="AE162" t="str">
        <f t="shared" si="50"/>
        <v>JC for the floriculture</v>
      </c>
    </row>
    <row r="163" spans="1:31" x14ac:dyDescent="0.25">
      <c r="A163" s="1" t="s">
        <v>660</v>
      </c>
      <c r="B163" s="1" t="s">
        <v>661</v>
      </c>
      <c r="C163" s="1" t="s">
        <v>662</v>
      </c>
      <c r="D163" s="1" t="s">
        <v>663</v>
      </c>
      <c r="F163" t="str">
        <f t="shared" si="36"/>
        <v>1450200</v>
      </c>
      <c r="G163">
        <f t="shared" si="37"/>
        <v>11</v>
      </c>
      <c r="H163" s="5" t="s">
        <v>661</v>
      </c>
      <c r="I163">
        <f t="shared" si="38"/>
        <v>11</v>
      </c>
      <c r="J163">
        <f t="shared" si="34"/>
        <v>12</v>
      </c>
      <c r="K163" s="5" t="s">
        <v>662</v>
      </c>
      <c r="L163">
        <f t="shared" si="39"/>
        <v>12</v>
      </c>
      <c r="M163">
        <f t="shared" si="35"/>
        <v>35</v>
      </c>
      <c r="N163" s="5" t="s">
        <v>1593</v>
      </c>
      <c r="O163">
        <f t="shared" si="40"/>
        <v>22</v>
      </c>
      <c r="Q163" t="s">
        <v>1759</v>
      </c>
      <c r="R163" t="str">
        <f t="shared" si="41"/>
        <v>1450200</v>
      </c>
      <c r="S163" t="str">
        <f t="shared" si="42"/>
        <v>Viticulture</v>
      </c>
      <c r="T163" t="str">
        <f t="shared" si="43"/>
        <v>Druiventeelt</v>
      </c>
      <c r="U163" t="str">
        <f t="shared" si="44"/>
        <v>Viticulture</v>
      </c>
      <c r="V163" t="str">
        <f t="shared" si="45"/>
        <v>Joint Committee for the viticulture</v>
      </c>
      <c r="X163" t="s">
        <v>1759</v>
      </c>
      <c r="Y163" t="str">
        <f t="shared" si="46"/>
        <v>1450200</v>
      </c>
      <c r="AB163" t="str">
        <f t="shared" si="47"/>
        <v>Viticulture</v>
      </c>
      <c r="AC163" t="str">
        <f t="shared" si="48"/>
        <v>Druiventeelt</v>
      </c>
      <c r="AD163" t="str">
        <f t="shared" si="49"/>
        <v>Viticulture</v>
      </c>
      <c r="AE163" t="str">
        <f t="shared" si="50"/>
        <v>JC for the viticulture</v>
      </c>
    </row>
    <row r="164" spans="1:31" x14ac:dyDescent="0.25">
      <c r="A164" s="1" t="s">
        <v>664</v>
      </c>
      <c r="B164" s="1" t="s">
        <v>665</v>
      </c>
      <c r="C164" s="1" t="s">
        <v>666</v>
      </c>
      <c r="D164" s="1" t="s">
        <v>667</v>
      </c>
      <c r="F164" t="str">
        <f t="shared" si="36"/>
        <v>1450300</v>
      </c>
      <c r="G164">
        <f t="shared" si="37"/>
        <v>10</v>
      </c>
      <c r="H164" s="5" t="s">
        <v>665</v>
      </c>
      <c r="I164">
        <f t="shared" si="38"/>
        <v>10</v>
      </c>
      <c r="J164">
        <f t="shared" si="34"/>
        <v>14</v>
      </c>
      <c r="K164" s="5" t="s">
        <v>666</v>
      </c>
      <c r="L164">
        <f t="shared" si="39"/>
        <v>14</v>
      </c>
      <c r="M164">
        <f t="shared" si="35"/>
        <v>38</v>
      </c>
      <c r="N164" s="5" t="s">
        <v>1594</v>
      </c>
      <c r="O164">
        <f t="shared" si="40"/>
        <v>25</v>
      </c>
      <c r="Q164" t="s">
        <v>1759</v>
      </c>
      <c r="R164" t="str">
        <f t="shared" si="41"/>
        <v>1450300</v>
      </c>
      <c r="S164" t="str">
        <f t="shared" si="42"/>
        <v>Pépinières</v>
      </c>
      <c r="T164" t="str">
        <f t="shared" si="43"/>
        <v>Boomkwekerijen</v>
      </c>
      <c r="U164" t="str">
        <f t="shared" si="44"/>
        <v>Pépinières</v>
      </c>
      <c r="V164" t="str">
        <f t="shared" si="45"/>
        <v>Joint Committee for the tree nurseries</v>
      </c>
      <c r="X164" t="s">
        <v>1759</v>
      </c>
      <c r="Y164" t="str">
        <f t="shared" si="46"/>
        <v>1450300</v>
      </c>
      <c r="AB164" t="str">
        <f t="shared" si="47"/>
        <v>Pépinières</v>
      </c>
      <c r="AC164" t="str">
        <f t="shared" si="48"/>
        <v>Boomkwekerijen</v>
      </c>
      <c r="AD164" t="str">
        <f t="shared" si="49"/>
        <v>Pépinières</v>
      </c>
      <c r="AE164" t="str">
        <f t="shared" si="50"/>
        <v>JC for the tree nurseries</v>
      </c>
    </row>
    <row r="165" spans="1:31" x14ac:dyDescent="0.25">
      <c r="A165" s="1" t="s">
        <v>668</v>
      </c>
      <c r="B165" s="1" t="s">
        <v>669</v>
      </c>
      <c r="C165" s="1" t="s">
        <v>670</v>
      </c>
      <c r="D165" s="1" t="s">
        <v>671</v>
      </c>
      <c r="F165" t="str">
        <f t="shared" si="36"/>
        <v>1450400</v>
      </c>
      <c r="G165">
        <f t="shared" si="37"/>
        <v>61</v>
      </c>
      <c r="H165" s="5" t="s">
        <v>1306</v>
      </c>
      <c r="I165">
        <f t="shared" si="38"/>
        <v>57</v>
      </c>
      <c r="J165">
        <f t="shared" si="34"/>
        <v>68</v>
      </c>
      <c r="K165" s="5" t="s">
        <v>1506</v>
      </c>
      <c r="L165">
        <f t="shared" si="39"/>
        <v>45</v>
      </c>
      <c r="M165">
        <f t="shared" si="35"/>
        <v>59</v>
      </c>
      <c r="N165" s="5" t="s">
        <v>671</v>
      </c>
      <c r="O165">
        <f t="shared" si="40"/>
        <v>59</v>
      </c>
      <c r="Q165" t="s">
        <v>1759</v>
      </c>
      <c r="R165" t="str">
        <f t="shared" si="41"/>
        <v>1450400</v>
      </c>
      <c r="S165" t="str">
        <f t="shared" si="42"/>
        <v>Entreprises d'implantation et d'entretien de parcs et jardins</v>
      </c>
      <c r="T165" t="str">
        <f t="shared" si="43"/>
        <v>Ondernemingen voor het inplanten en onderhouden van parken en tuinen</v>
      </c>
      <c r="U165" t="str">
        <f t="shared" si="44"/>
        <v>Entreprises d'implantation et d'entretien de parcs et jardins</v>
      </c>
      <c r="V165" t="str">
        <f t="shared" si="45"/>
        <v>Landscaping, gardening and maintenance of parks and gardens</v>
      </c>
      <c r="X165" t="s">
        <v>1759</v>
      </c>
      <c r="Y165" t="str">
        <f t="shared" si="46"/>
        <v>1450400</v>
      </c>
      <c r="AB165" t="str">
        <f t="shared" si="47"/>
        <v>Entreprises implantation et entretien de parcs et jardins</v>
      </c>
      <c r="AC165" t="str">
        <f t="shared" si="48"/>
        <v>Inplanten en onderhouden van parken en tuinen</v>
      </c>
      <c r="AD165" t="str">
        <f t="shared" si="49"/>
        <v>Entreprises implantation et entretien de parcs et jardins</v>
      </c>
      <c r="AE165" t="str">
        <f t="shared" si="50"/>
        <v>Landscaping, gardening and maintenance of parks and gardens</v>
      </c>
    </row>
    <row r="166" spans="1:31" x14ac:dyDescent="0.25">
      <c r="A166" s="1" t="s">
        <v>672</v>
      </c>
      <c r="B166" s="1" t="s">
        <v>673</v>
      </c>
      <c r="C166" s="1" t="s">
        <v>674</v>
      </c>
      <c r="D166" s="1" t="s">
        <v>675</v>
      </c>
      <c r="F166" t="str">
        <f t="shared" si="36"/>
        <v>1450500</v>
      </c>
      <c r="G166">
        <f t="shared" si="37"/>
        <v>13</v>
      </c>
      <c r="H166" s="5" t="s">
        <v>673</v>
      </c>
      <c r="I166">
        <f t="shared" si="38"/>
        <v>13</v>
      </c>
      <c r="J166">
        <f t="shared" si="34"/>
        <v>10</v>
      </c>
      <c r="K166" s="5" t="s">
        <v>674</v>
      </c>
      <c r="L166">
        <f t="shared" si="39"/>
        <v>10</v>
      </c>
      <c r="M166">
        <f t="shared" si="35"/>
        <v>13</v>
      </c>
      <c r="N166" s="5" t="s">
        <v>675</v>
      </c>
      <c r="O166">
        <f t="shared" si="40"/>
        <v>13</v>
      </c>
      <c r="Q166" t="s">
        <v>1759</v>
      </c>
      <c r="R166" t="str">
        <f t="shared" si="41"/>
        <v>1450500</v>
      </c>
      <c r="S166" t="str">
        <f t="shared" si="42"/>
        <v>Fructiculture</v>
      </c>
      <c r="T166" t="str">
        <f t="shared" si="43"/>
        <v>Fruitteelt</v>
      </c>
      <c r="U166" t="str">
        <f t="shared" si="44"/>
        <v>Fructiculture</v>
      </c>
      <c r="V166" t="str">
        <f t="shared" si="45"/>
        <v>Fruit culture</v>
      </c>
      <c r="X166" t="s">
        <v>1759</v>
      </c>
      <c r="Y166" t="str">
        <f t="shared" si="46"/>
        <v>1450500</v>
      </c>
      <c r="AB166" t="str">
        <f t="shared" si="47"/>
        <v>Fructiculture</v>
      </c>
      <c r="AC166" t="str">
        <f t="shared" si="48"/>
        <v>Fruitteelt</v>
      </c>
      <c r="AD166" t="str">
        <f t="shared" si="49"/>
        <v>Fructiculture</v>
      </c>
      <c r="AE166" t="str">
        <f t="shared" si="50"/>
        <v>Fruit culture</v>
      </c>
    </row>
    <row r="167" spans="1:31" x14ac:dyDescent="0.25">
      <c r="A167" s="1" t="s">
        <v>676</v>
      </c>
      <c r="B167" s="1" t="s">
        <v>677</v>
      </c>
      <c r="C167" s="1" t="s">
        <v>678</v>
      </c>
      <c r="D167" s="1" t="s">
        <v>679</v>
      </c>
      <c r="F167" t="str">
        <f t="shared" si="36"/>
        <v>1450600</v>
      </c>
      <c r="G167">
        <f t="shared" si="37"/>
        <v>43</v>
      </c>
      <c r="H167" s="5" t="s">
        <v>677</v>
      </c>
      <c r="I167">
        <f t="shared" si="38"/>
        <v>43</v>
      </c>
      <c r="J167">
        <f t="shared" si="34"/>
        <v>39</v>
      </c>
      <c r="K167" s="5" t="s">
        <v>678</v>
      </c>
      <c r="L167">
        <f t="shared" si="39"/>
        <v>39</v>
      </c>
      <c r="M167">
        <f t="shared" si="35"/>
        <v>49</v>
      </c>
      <c r="N167" s="5" t="s">
        <v>679</v>
      </c>
      <c r="O167">
        <f t="shared" si="40"/>
        <v>49</v>
      </c>
      <c r="Q167" t="s">
        <v>1759</v>
      </c>
      <c r="R167" t="str">
        <f t="shared" si="41"/>
        <v>1450600</v>
      </c>
      <c r="S167" t="str">
        <f t="shared" si="42"/>
        <v>Cultures maraîchères et semences horticoles</v>
      </c>
      <c r="T167" t="str">
        <f t="shared" si="43"/>
        <v>Groenteteelt en teelt van tuinbouwzaden</v>
      </c>
      <c r="U167" t="str">
        <f t="shared" si="44"/>
        <v>Cultures maraîchères et semences horticoles</v>
      </c>
      <c r="V167" t="str">
        <f t="shared" si="45"/>
        <v>Market gardening and horiculture seeds production</v>
      </c>
      <c r="X167" t="s">
        <v>1759</v>
      </c>
      <c r="Y167" t="str">
        <f t="shared" si="46"/>
        <v>1450600</v>
      </c>
      <c r="AB167" t="str">
        <f t="shared" si="47"/>
        <v>Cultures maraîchères et semences horticoles</v>
      </c>
      <c r="AC167" t="str">
        <f t="shared" si="48"/>
        <v>Groenteteelt en teelt van tuinbouwzaden</v>
      </c>
      <c r="AD167" t="str">
        <f t="shared" si="49"/>
        <v>Cultures maraîchères et semences horticoles</v>
      </c>
      <c r="AE167" t="str">
        <f t="shared" si="50"/>
        <v>Market gardening and horiculture seeds production</v>
      </c>
    </row>
    <row r="168" spans="1:31" x14ac:dyDescent="0.25">
      <c r="A168" s="1" t="s">
        <v>680</v>
      </c>
      <c r="B168" s="1" t="s">
        <v>681</v>
      </c>
      <c r="C168" s="1" t="s">
        <v>682</v>
      </c>
      <c r="D168" s="1" t="s">
        <v>683</v>
      </c>
      <c r="F168" t="str">
        <f t="shared" si="36"/>
        <v>1450700</v>
      </c>
      <c r="G168">
        <f t="shared" si="37"/>
        <v>22</v>
      </c>
      <c r="H168" s="5" t="s">
        <v>681</v>
      </c>
      <c r="I168">
        <f t="shared" si="38"/>
        <v>22</v>
      </c>
      <c r="J168">
        <f t="shared" si="34"/>
        <v>27</v>
      </c>
      <c r="K168" s="5" t="s">
        <v>682</v>
      </c>
      <c r="L168">
        <f t="shared" si="39"/>
        <v>27</v>
      </c>
      <c r="M168">
        <f t="shared" si="35"/>
        <v>30</v>
      </c>
      <c r="N168" s="5" t="s">
        <v>683</v>
      </c>
      <c r="O168">
        <f t="shared" si="40"/>
        <v>30</v>
      </c>
      <c r="Q168" t="s">
        <v>1759</v>
      </c>
      <c r="R168" t="str">
        <f t="shared" si="41"/>
        <v>1450700</v>
      </c>
      <c r="S168" t="str">
        <f t="shared" si="42"/>
        <v>Champignons et truffes</v>
      </c>
      <c r="T168" t="str">
        <f t="shared" si="43"/>
        <v>Paddestoel- en truffelteelt</v>
      </c>
      <c r="U168" t="str">
        <f t="shared" si="44"/>
        <v>Champignons et truffes</v>
      </c>
      <c r="V168" t="str">
        <f t="shared" si="45"/>
        <v>Mushrooms and truffles culture</v>
      </c>
      <c r="X168" t="s">
        <v>1759</v>
      </c>
      <c r="Y168" t="str">
        <f t="shared" si="46"/>
        <v>1450700</v>
      </c>
      <c r="AB168" t="str">
        <f t="shared" si="47"/>
        <v>Champignons et truffes</v>
      </c>
      <c r="AC168" t="str">
        <f t="shared" si="48"/>
        <v>Paddestoel- en truffelteelt</v>
      </c>
      <c r="AD168" t="str">
        <f t="shared" si="49"/>
        <v>Champignons et truffes</v>
      </c>
      <c r="AE168" t="str">
        <f t="shared" si="50"/>
        <v>Mushrooms and truffles culture</v>
      </c>
    </row>
    <row r="169" spans="1:31" x14ac:dyDescent="0.25">
      <c r="A169" s="1" t="s">
        <v>684</v>
      </c>
      <c r="B169" s="1" t="s">
        <v>685</v>
      </c>
      <c r="C169" s="1" t="s">
        <v>686</v>
      </c>
      <c r="D169" s="1" t="s">
        <v>687</v>
      </c>
      <c r="F169" t="str">
        <f t="shared" si="36"/>
        <v>1450800</v>
      </c>
      <c r="G169">
        <f t="shared" si="37"/>
        <v>48</v>
      </c>
      <c r="H169" s="5" t="s">
        <v>685</v>
      </c>
      <c r="I169">
        <f t="shared" si="38"/>
        <v>48</v>
      </c>
      <c r="J169">
        <f t="shared" si="34"/>
        <v>55</v>
      </c>
      <c r="K169" s="5" t="s">
        <v>686</v>
      </c>
      <c r="L169">
        <f t="shared" si="39"/>
        <v>55</v>
      </c>
      <c r="M169">
        <f t="shared" si="35"/>
        <v>29</v>
      </c>
      <c r="N169" s="5" t="s">
        <v>687</v>
      </c>
      <c r="O169">
        <f t="shared" si="40"/>
        <v>29</v>
      </c>
      <c r="Q169" t="s">
        <v>1759</v>
      </c>
      <c r="R169" t="str">
        <f t="shared" si="41"/>
        <v>1450800</v>
      </c>
      <c r="S169" t="str">
        <f t="shared" si="42"/>
        <v>Entreprises de pulvérisation dans l'horticulture</v>
      </c>
      <c r="T169" t="str">
        <f t="shared" si="43"/>
        <v>Ondernemingen voor besproeiingen in het tuinbouwbedrijf</v>
      </c>
      <c r="U169" t="str">
        <f t="shared" si="44"/>
        <v>Entreprises de pulvérisation dans l'horticulture</v>
      </c>
      <c r="V169" t="str">
        <f t="shared" si="45"/>
        <v>Horticulture and crop dusting</v>
      </c>
      <c r="X169" t="s">
        <v>1759</v>
      </c>
      <c r="Y169" t="str">
        <f t="shared" si="46"/>
        <v>1450800</v>
      </c>
      <c r="AB169" t="str">
        <f t="shared" si="47"/>
        <v>Entreprises de pulvérisation dans l'horticulture</v>
      </c>
      <c r="AC169" t="str">
        <f t="shared" si="48"/>
        <v>Ondernemingen voor besproeiingen in het tuinbouwbedrijf</v>
      </c>
      <c r="AD169" t="str">
        <f t="shared" si="49"/>
        <v>Entreprises de pulvérisation dans l'horticulture</v>
      </c>
      <c r="AE169" t="str">
        <f t="shared" si="50"/>
        <v>Horticulture and crop dusting</v>
      </c>
    </row>
    <row r="170" spans="1:31" x14ac:dyDescent="0.25">
      <c r="A170" s="1" t="s">
        <v>688</v>
      </c>
      <c r="B170" s="1" t="s">
        <v>689</v>
      </c>
      <c r="C170" s="1" t="s">
        <v>690</v>
      </c>
      <c r="D170" s="1" t="s">
        <v>691</v>
      </c>
      <c r="F170" t="str">
        <f t="shared" si="36"/>
        <v>1460000</v>
      </c>
      <c r="G170">
        <f t="shared" si="37"/>
        <v>53</v>
      </c>
      <c r="H170" s="5" t="s">
        <v>1205</v>
      </c>
      <c r="I170">
        <f t="shared" si="38"/>
        <v>35</v>
      </c>
      <c r="J170">
        <f t="shared" si="34"/>
        <v>39</v>
      </c>
      <c r="K170" s="5" t="s">
        <v>1373</v>
      </c>
      <c r="L170">
        <f t="shared" si="39"/>
        <v>26</v>
      </c>
      <c r="M170">
        <f t="shared" si="35"/>
        <v>32</v>
      </c>
      <c r="N170" s="5" t="s">
        <v>1595</v>
      </c>
      <c r="O170">
        <f t="shared" si="40"/>
        <v>19</v>
      </c>
      <c r="Q170" t="s">
        <v>1759</v>
      </c>
      <c r="R170" t="str">
        <f t="shared" si="41"/>
        <v>1460000</v>
      </c>
      <c r="S170" t="str">
        <f t="shared" si="42"/>
        <v>Commission paritaire pour les entreprises forestières</v>
      </c>
      <c r="T170" t="str">
        <f t="shared" si="43"/>
        <v>Paritair Comité voor het bosbouwbedrijf</v>
      </c>
      <c r="U170" t="str">
        <f t="shared" si="44"/>
        <v>Commission paritaire pour les entreprises forestières</v>
      </c>
      <c r="V170" t="str">
        <f t="shared" si="45"/>
        <v>Joint Committee for the forestry</v>
      </c>
      <c r="X170" t="s">
        <v>1759</v>
      </c>
      <c r="Y170" t="str">
        <f t="shared" si="46"/>
        <v>1460000</v>
      </c>
      <c r="AB170" t="str">
        <f t="shared" si="47"/>
        <v>CP pour les entreprises forestières</v>
      </c>
      <c r="AC170" t="str">
        <f t="shared" si="48"/>
        <v>PC voor het bosbouwbedrijf</v>
      </c>
      <c r="AD170" t="str">
        <f t="shared" si="49"/>
        <v>CP pour les entreprises forestières</v>
      </c>
      <c r="AE170" t="str">
        <f t="shared" si="50"/>
        <v>JC for the forestry</v>
      </c>
    </row>
    <row r="171" spans="1:31" x14ac:dyDescent="0.25">
      <c r="A171" s="1" t="s">
        <v>692</v>
      </c>
      <c r="B171" s="1" t="s">
        <v>693</v>
      </c>
      <c r="C171" s="1" t="s">
        <v>694</v>
      </c>
      <c r="D171" s="1" t="s">
        <v>695</v>
      </c>
      <c r="F171" t="str">
        <f t="shared" si="36"/>
        <v>1470000</v>
      </c>
      <c r="G171">
        <f t="shared" si="37"/>
        <v>45</v>
      </c>
      <c r="H171" s="5" t="s">
        <v>1206</v>
      </c>
      <c r="I171">
        <f t="shared" si="38"/>
        <v>27</v>
      </c>
      <c r="J171">
        <f t="shared" si="34"/>
        <v>49</v>
      </c>
      <c r="K171" s="5" t="s">
        <v>1374</v>
      </c>
      <c r="L171">
        <f t="shared" si="39"/>
        <v>36</v>
      </c>
      <c r="M171">
        <f t="shared" si="35"/>
        <v>43</v>
      </c>
      <c r="N171" s="5" t="s">
        <v>1596</v>
      </c>
      <c r="O171">
        <f t="shared" si="40"/>
        <v>30</v>
      </c>
      <c r="Q171" t="s">
        <v>1759</v>
      </c>
      <c r="R171" t="str">
        <f t="shared" si="41"/>
        <v>1470000</v>
      </c>
      <c r="S171" t="str">
        <f t="shared" si="42"/>
        <v>Commission paritaire de l'armurerie à la main</v>
      </c>
      <c r="T171" t="str">
        <f t="shared" si="43"/>
        <v>Paritair Comité voor de wapensmederij met de hand</v>
      </c>
      <c r="U171" t="str">
        <f t="shared" si="44"/>
        <v>Commission paritaire de l'armurerie à la main</v>
      </c>
      <c r="V171" t="str">
        <f t="shared" si="45"/>
        <v>Joint Committee for the armourery, handmade</v>
      </c>
      <c r="X171" t="s">
        <v>1759</v>
      </c>
      <c r="Y171" t="str">
        <f t="shared" si="46"/>
        <v>1470000</v>
      </c>
      <c r="AB171" t="str">
        <f t="shared" si="47"/>
        <v>CP de l'armurerie à la main</v>
      </c>
      <c r="AC171" t="str">
        <f t="shared" si="48"/>
        <v>PC voor de wapensmederij met de hand</v>
      </c>
      <c r="AD171" t="str">
        <f t="shared" si="49"/>
        <v>CP de l'armurerie à la main</v>
      </c>
      <c r="AE171" t="str">
        <f t="shared" si="50"/>
        <v>JC for the armourery, handmade</v>
      </c>
    </row>
    <row r="172" spans="1:31" x14ac:dyDescent="0.25">
      <c r="A172" s="1" t="s">
        <v>696</v>
      </c>
      <c r="B172" s="1" t="s">
        <v>697</v>
      </c>
      <c r="C172" s="1" t="s">
        <v>698</v>
      </c>
      <c r="D172" s="1" t="s">
        <v>699</v>
      </c>
      <c r="F172" t="str">
        <f t="shared" si="36"/>
        <v>1480000</v>
      </c>
      <c r="G172">
        <f t="shared" si="37"/>
        <v>57</v>
      </c>
      <c r="H172" s="5" t="s">
        <v>1207</v>
      </c>
      <c r="I172">
        <f t="shared" si="38"/>
        <v>39</v>
      </c>
      <c r="J172">
        <f t="shared" si="34"/>
        <v>41</v>
      </c>
      <c r="K172" s="5" t="s">
        <v>1375</v>
      </c>
      <c r="L172">
        <f t="shared" si="39"/>
        <v>28</v>
      </c>
      <c r="M172">
        <f t="shared" si="35"/>
        <v>42</v>
      </c>
      <c r="N172" s="5" t="s">
        <v>1597</v>
      </c>
      <c r="O172">
        <f t="shared" si="40"/>
        <v>29</v>
      </c>
      <c r="Q172" t="s">
        <v>1759</v>
      </c>
      <c r="R172" t="str">
        <f t="shared" si="41"/>
        <v>1480000</v>
      </c>
      <c r="S172" t="str">
        <f t="shared" si="42"/>
        <v>Commission paritaire de la fourrure et de la peau en poil</v>
      </c>
      <c r="T172" t="str">
        <f t="shared" si="43"/>
        <v>Paritair Comité voor het bont en kleinvel</v>
      </c>
      <c r="U172" t="str">
        <f t="shared" si="44"/>
        <v>Commission paritaire de la fourrure et de la peau en poil</v>
      </c>
      <c r="V172" t="str">
        <f t="shared" si="45"/>
        <v>Joint Committee for furs and fur trimmings</v>
      </c>
      <c r="X172" t="s">
        <v>1759</v>
      </c>
      <c r="Y172" t="str">
        <f t="shared" si="46"/>
        <v>1480000</v>
      </c>
      <c r="AB172" t="str">
        <f t="shared" si="47"/>
        <v>CP de la fourrure et de la peau en poil</v>
      </c>
      <c r="AC172" t="str">
        <f t="shared" si="48"/>
        <v>PC voor het bont en kleinvel</v>
      </c>
      <c r="AD172" t="str">
        <f t="shared" si="49"/>
        <v>CP de la fourrure et de la peau en poil</v>
      </c>
      <c r="AE172" t="str">
        <f t="shared" si="50"/>
        <v>JC for furs and fur trimmings</v>
      </c>
    </row>
    <row r="173" spans="1:31" x14ac:dyDescent="0.25">
      <c r="A173" s="1" t="s">
        <v>700</v>
      </c>
      <c r="B173" s="1" t="s">
        <v>701</v>
      </c>
      <c r="C173" s="1" t="s">
        <v>702</v>
      </c>
      <c r="D173" s="1" t="s">
        <v>703</v>
      </c>
      <c r="F173" t="str">
        <f t="shared" si="36"/>
        <v>1480100</v>
      </c>
      <c r="G173">
        <f t="shared" si="37"/>
        <v>49</v>
      </c>
      <c r="H173" s="5" t="s">
        <v>1149</v>
      </c>
      <c r="I173">
        <f t="shared" si="38"/>
        <v>27</v>
      </c>
      <c r="J173">
        <f t="shared" si="34"/>
        <v>42</v>
      </c>
      <c r="K173" s="5" t="s">
        <v>1445</v>
      </c>
      <c r="L173">
        <f t="shared" si="39"/>
        <v>27</v>
      </c>
      <c r="M173">
        <f t="shared" si="35"/>
        <v>41</v>
      </c>
      <c r="N173" s="5" t="s">
        <v>1661</v>
      </c>
      <c r="O173">
        <f t="shared" si="40"/>
        <v>26</v>
      </c>
      <c r="Q173" t="s">
        <v>1759</v>
      </c>
      <c r="R173" t="str">
        <f t="shared" si="41"/>
        <v>1480100</v>
      </c>
      <c r="S173" t="str">
        <f t="shared" si="42"/>
        <v>Sous-commission paritaire de la couperie de poils</v>
      </c>
      <c r="T173" t="str">
        <f t="shared" si="43"/>
        <v>Paritair Subcomité voor de haarsnijderijen</v>
      </c>
      <c r="U173" t="str">
        <f t="shared" si="44"/>
        <v>Sous-commission paritaire de la couperie de poils</v>
      </c>
      <c r="V173" t="str">
        <f t="shared" si="45"/>
        <v>Joint Subcommittee for the hair cutteries</v>
      </c>
      <c r="X173" t="s">
        <v>1759</v>
      </c>
      <c r="Y173" t="str">
        <f t="shared" si="46"/>
        <v>1480100</v>
      </c>
      <c r="AB173" t="str">
        <f t="shared" si="47"/>
        <v>SCP de la couperie de poils</v>
      </c>
      <c r="AC173" t="str">
        <f t="shared" si="48"/>
        <v>PSC voor de haarsnijderijen</v>
      </c>
      <c r="AD173" t="str">
        <f t="shared" si="49"/>
        <v>SCP de la couperie de poils</v>
      </c>
      <c r="AE173" t="str">
        <f t="shared" si="50"/>
        <v>JSC for the hair cutteries</v>
      </c>
    </row>
    <row r="174" spans="1:31" x14ac:dyDescent="0.25">
      <c r="A174" s="1" t="s">
        <v>704</v>
      </c>
      <c r="B174" s="1" t="s">
        <v>705</v>
      </c>
      <c r="C174" s="1" t="s">
        <v>706</v>
      </c>
      <c r="D174" s="1" t="s">
        <v>707</v>
      </c>
      <c r="F174" t="str">
        <f t="shared" si="36"/>
        <v>1480300</v>
      </c>
      <c r="G174">
        <f t="shared" si="37"/>
        <v>100</v>
      </c>
      <c r="H174" s="5" t="s">
        <v>1307</v>
      </c>
      <c r="I174">
        <f t="shared" si="38"/>
        <v>54</v>
      </c>
      <c r="J174">
        <f t="shared" si="34"/>
        <v>78</v>
      </c>
      <c r="K174" s="5" t="s">
        <v>1507</v>
      </c>
      <c r="L174">
        <f t="shared" si="39"/>
        <v>55</v>
      </c>
      <c r="M174">
        <f t="shared" si="35"/>
        <v>71</v>
      </c>
      <c r="N174" s="5" t="s">
        <v>1662</v>
      </c>
      <c r="O174">
        <f t="shared" si="40"/>
        <v>56</v>
      </c>
      <c r="Q174" t="s">
        <v>1759</v>
      </c>
      <c r="R174" t="str">
        <f t="shared" si="41"/>
        <v>1480300</v>
      </c>
      <c r="S174" t="str">
        <f t="shared" si="42"/>
        <v>Sous-commission paritaire de la fabrication industrielle et de la fabrication artisanale de fourrure</v>
      </c>
      <c r="T174" t="str">
        <f t="shared" si="43"/>
        <v>Paritair Subcomité voor de industriële en ambachtelijke fabricage van bontwerk</v>
      </c>
      <c r="U174" t="str">
        <f t="shared" si="44"/>
        <v>Sous-commission paritaire de la fabrication industrielle et de la fabrication artisanale de fourrure</v>
      </c>
      <c r="V174" t="str">
        <f t="shared" si="45"/>
        <v>Joint Subcommittee for the industrial and artisanal manufacture of furs</v>
      </c>
      <c r="X174" t="s">
        <v>1759</v>
      </c>
      <c r="Y174" t="str">
        <f t="shared" si="46"/>
        <v>1480300</v>
      </c>
      <c r="AB174" t="str">
        <f t="shared" si="47"/>
        <v>SCP fabrication industrielle et artisanale de fourrure</v>
      </c>
      <c r="AC174" t="str">
        <f t="shared" si="48"/>
        <v>PSC industriële en ambachtelijke fabricage van bontwerk</v>
      </c>
      <c r="AD174" t="str">
        <f t="shared" si="49"/>
        <v>SCP fabrication industrielle et artisanale de fourrure</v>
      </c>
      <c r="AE174" t="str">
        <f t="shared" si="50"/>
        <v>JSC for the industrial and artisanal manufacture of furs</v>
      </c>
    </row>
    <row r="175" spans="1:31" x14ac:dyDescent="0.25">
      <c r="A175" s="1" t="s">
        <v>708</v>
      </c>
      <c r="B175" s="1" t="s">
        <v>709</v>
      </c>
      <c r="C175" s="1" t="s">
        <v>710</v>
      </c>
      <c r="D175" s="1" t="s">
        <v>711</v>
      </c>
      <c r="F175" t="str">
        <f t="shared" si="36"/>
        <v>1480500</v>
      </c>
      <c r="G175">
        <f t="shared" si="37"/>
        <v>53</v>
      </c>
      <c r="H175" s="5" t="s">
        <v>1150</v>
      </c>
      <c r="I175">
        <f t="shared" si="38"/>
        <v>31</v>
      </c>
      <c r="J175">
        <f t="shared" si="34"/>
        <v>41</v>
      </c>
      <c r="K175" s="5" t="s">
        <v>1446</v>
      </c>
      <c r="L175">
        <f t="shared" si="39"/>
        <v>26</v>
      </c>
      <c r="M175">
        <f t="shared" si="35"/>
        <v>40</v>
      </c>
      <c r="N175" s="5" t="s">
        <v>1663</v>
      </c>
      <c r="O175">
        <f t="shared" si="40"/>
        <v>25</v>
      </c>
      <c r="Q175" t="s">
        <v>1759</v>
      </c>
      <c r="R175" t="str">
        <f t="shared" si="41"/>
        <v>1480500</v>
      </c>
      <c r="S175" t="str">
        <f t="shared" si="42"/>
        <v>Sous-commission paritaire pour les tanneries de peaux</v>
      </c>
      <c r="T175" t="str">
        <f t="shared" si="43"/>
        <v>Paritair Subcomité voor de pelslooierijen</v>
      </c>
      <c r="U175" t="str">
        <f t="shared" si="44"/>
        <v>Sous-commission paritaire pour les tanneries de peaux</v>
      </c>
      <c r="V175" t="str">
        <f t="shared" si="45"/>
        <v>Joint Subcommittee for the fur tanneries</v>
      </c>
      <c r="X175" t="s">
        <v>1759</v>
      </c>
      <c r="Y175" t="str">
        <f t="shared" si="46"/>
        <v>1480500</v>
      </c>
      <c r="AB175" t="str">
        <f t="shared" si="47"/>
        <v>SCP pour les tanneries de peaux</v>
      </c>
      <c r="AC175" t="str">
        <f t="shared" si="48"/>
        <v>PSC voor de pelslooierijen</v>
      </c>
      <c r="AD175" t="str">
        <f t="shared" si="49"/>
        <v>SCP pour les tanneries de peaux</v>
      </c>
      <c r="AE175" t="str">
        <f t="shared" si="50"/>
        <v>JSC for the fur tanneries</v>
      </c>
    </row>
    <row r="176" spans="1:31" x14ac:dyDescent="0.25">
      <c r="A176" s="1" t="s">
        <v>712</v>
      </c>
      <c r="B176" s="1" t="s">
        <v>713</v>
      </c>
      <c r="C176" s="1" t="s">
        <v>714</v>
      </c>
      <c r="D176" s="1" t="s">
        <v>715</v>
      </c>
      <c r="F176" t="str">
        <f t="shared" si="36"/>
        <v>1490000</v>
      </c>
      <c r="G176">
        <f t="shared" si="37"/>
        <v>96</v>
      </c>
      <c r="H176" s="5" t="s">
        <v>1308</v>
      </c>
      <c r="I176">
        <f t="shared" si="38"/>
        <v>55</v>
      </c>
      <c r="J176">
        <f t="shared" si="34"/>
        <v>93</v>
      </c>
      <c r="K176" s="5" t="s">
        <v>1508</v>
      </c>
      <c r="L176">
        <f t="shared" si="39"/>
        <v>54</v>
      </c>
      <c r="M176">
        <f t="shared" si="35"/>
        <v>107</v>
      </c>
      <c r="N176" s="5" t="s">
        <v>1716</v>
      </c>
      <c r="O176">
        <f t="shared" si="40"/>
        <v>57</v>
      </c>
      <c r="Q176" t="s">
        <v>1759</v>
      </c>
      <c r="R176" t="str">
        <f t="shared" si="41"/>
        <v>1490000</v>
      </c>
      <c r="S176" t="str">
        <f t="shared" si="42"/>
        <v>Commission paritaire des secteurs connexes aux constructions métallique, mécanique et électrique</v>
      </c>
      <c r="T176" t="str">
        <f t="shared" si="43"/>
        <v>Paritair Comité voor de sectors die aan de metaal-, machine- en elektrische bouw verwant zijn</v>
      </c>
      <c r="U176" t="str">
        <f t="shared" si="44"/>
        <v>Commission paritaire des secteurs connexes aux constructions métallique, mécanique et électrique</v>
      </c>
      <c r="V176" t="str">
        <f t="shared" si="45"/>
        <v>Joint Committee for sectors relating to the construction of metalworks, machinery and electrical structures</v>
      </c>
      <c r="X176" t="s">
        <v>1759</v>
      </c>
      <c r="Y176" t="str">
        <f t="shared" si="46"/>
        <v>1490000</v>
      </c>
      <c r="AB176" t="str">
        <f t="shared" si="47"/>
        <v>CP sect. connexes aux constr. métall. mécan. électrique</v>
      </c>
      <c r="AC176" t="str">
        <f t="shared" si="48"/>
        <v>PC aan de metaal- machine- en elektrische bouw verwant</v>
      </c>
      <c r="AD176" t="str">
        <f t="shared" si="49"/>
        <v>CP sect. connexes aux constr. métall. mécan. électrique</v>
      </c>
      <c r="AE176" t="str">
        <f t="shared" si="50"/>
        <v>JC relating to metalworks machinery electrical structures</v>
      </c>
    </row>
    <row r="177" spans="1:31" x14ac:dyDescent="0.25">
      <c r="A177" s="1" t="s">
        <v>716</v>
      </c>
      <c r="B177" s="1" t="s">
        <v>717</v>
      </c>
      <c r="C177" s="1" t="s">
        <v>718</v>
      </c>
      <c r="D177" s="1" t="s">
        <v>719</v>
      </c>
      <c r="F177" t="str">
        <f t="shared" si="36"/>
        <v>1490100</v>
      </c>
      <c r="G177">
        <f t="shared" si="37"/>
        <v>72</v>
      </c>
      <c r="H177" s="5" t="s">
        <v>1151</v>
      </c>
      <c r="I177">
        <f t="shared" si="38"/>
        <v>50</v>
      </c>
      <c r="J177">
        <f t="shared" si="34"/>
        <v>68</v>
      </c>
      <c r="K177" s="5" t="s">
        <v>1447</v>
      </c>
      <c r="L177">
        <f t="shared" si="39"/>
        <v>53</v>
      </c>
      <c r="M177">
        <f t="shared" si="35"/>
        <v>70</v>
      </c>
      <c r="N177" s="5" t="s">
        <v>1664</v>
      </c>
      <c r="O177">
        <f t="shared" si="40"/>
        <v>55</v>
      </c>
      <c r="Q177" t="s">
        <v>1759</v>
      </c>
      <c r="R177" t="str">
        <f t="shared" si="41"/>
        <v>1490100</v>
      </c>
      <c r="S177" t="str">
        <f t="shared" si="42"/>
        <v>Sous-commission paritaire des électriciens: installation et distribution</v>
      </c>
      <c r="T177" t="str">
        <f t="shared" si="43"/>
        <v>Paritair Subcomité voor de elektriciens : installatie en distributie</v>
      </c>
      <c r="U177" t="str">
        <f t="shared" si="44"/>
        <v>Sous-commission paritaire des électriciens: installation et distribution</v>
      </c>
      <c r="V177" t="str">
        <f t="shared" si="45"/>
        <v>Joint Subcommittee for the electricians: installation and distribution</v>
      </c>
      <c r="X177" t="s">
        <v>1759</v>
      </c>
      <c r="Y177" t="str">
        <f t="shared" si="46"/>
        <v>1490100</v>
      </c>
      <c r="AB177" t="str">
        <f t="shared" si="47"/>
        <v>SCP des électriciens: installation et distribution</v>
      </c>
      <c r="AC177" t="str">
        <f t="shared" si="48"/>
        <v>PSC voor de elektriciens : installatie en distributie</v>
      </c>
      <c r="AD177" t="str">
        <f t="shared" si="49"/>
        <v>SCP des électriciens: installation et distribution</v>
      </c>
      <c r="AE177" t="str">
        <f t="shared" si="50"/>
        <v>JSC for the electricians: installation and distribution</v>
      </c>
    </row>
    <row r="178" spans="1:31" x14ac:dyDescent="0.25">
      <c r="A178" s="1" t="s">
        <v>720</v>
      </c>
      <c r="B178" s="1" t="s">
        <v>721</v>
      </c>
      <c r="C178" s="1" t="s">
        <v>722</v>
      </c>
      <c r="D178" s="1" t="s">
        <v>723</v>
      </c>
      <c r="F178" t="str">
        <f t="shared" si="36"/>
        <v>1490200</v>
      </c>
      <c r="G178">
        <f t="shared" si="37"/>
        <v>45</v>
      </c>
      <c r="H178" s="5" t="s">
        <v>1152</v>
      </c>
      <c r="I178">
        <f t="shared" si="38"/>
        <v>23</v>
      </c>
      <c r="J178">
        <f t="shared" si="34"/>
        <v>37</v>
      </c>
      <c r="K178" s="5" t="s">
        <v>1448</v>
      </c>
      <c r="L178">
        <f t="shared" si="39"/>
        <v>22</v>
      </c>
      <c r="M178">
        <f t="shared" si="35"/>
        <v>35</v>
      </c>
      <c r="N178" s="5" t="s">
        <v>1665</v>
      </c>
      <c r="O178">
        <f t="shared" si="40"/>
        <v>20</v>
      </c>
      <c r="Q178" t="s">
        <v>1759</v>
      </c>
      <c r="R178" t="str">
        <f t="shared" si="41"/>
        <v>1490200</v>
      </c>
      <c r="S178" t="str">
        <f t="shared" si="42"/>
        <v>Sous-commission paritaire pour la carrosserie</v>
      </c>
      <c r="T178" t="str">
        <f t="shared" si="43"/>
        <v>Paritair Subcomité voor het koetswerk</v>
      </c>
      <c r="U178" t="str">
        <f t="shared" si="44"/>
        <v>Sous-commission paritaire pour la carrosserie</v>
      </c>
      <c r="V178" t="str">
        <f t="shared" si="45"/>
        <v>Joint Subcommittee for the bodywork</v>
      </c>
      <c r="X178" t="s">
        <v>1759</v>
      </c>
      <c r="Y178" t="str">
        <f t="shared" si="46"/>
        <v>1490200</v>
      </c>
      <c r="AB178" t="str">
        <f t="shared" si="47"/>
        <v>SCP pour la carrosserie</v>
      </c>
      <c r="AC178" t="str">
        <f t="shared" si="48"/>
        <v>PSC voor het koetswerk</v>
      </c>
      <c r="AD178" t="str">
        <f t="shared" si="49"/>
        <v>SCP pour la carrosserie</v>
      </c>
      <c r="AE178" t="str">
        <f t="shared" si="50"/>
        <v>JSC for the bodywork</v>
      </c>
    </row>
    <row r="179" spans="1:31" x14ac:dyDescent="0.25">
      <c r="A179" s="1" t="s">
        <v>724</v>
      </c>
      <c r="B179" s="1" t="s">
        <v>725</v>
      </c>
      <c r="C179" s="1" t="s">
        <v>726</v>
      </c>
      <c r="D179" s="1" t="s">
        <v>727</v>
      </c>
      <c r="F179" t="str">
        <f t="shared" si="36"/>
        <v>1490300</v>
      </c>
      <c r="G179">
        <f t="shared" si="37"/>
        <v>50</v>
      </c>
      <c r="H179" s="5" t="s">
        <v>1153</v>
      </c>
      <c r="I179">
        <f t="shared" si="38"/>
        <v>28</v>
      </c>
      <c r="J179">
        <f t="shared" si="34"/>
        <v>40</v>
      </c>
      <c r="K179" s="5" t="s">
        <v>1449</v>
      </c>
      <c r="L179">
        <f t="shared" si="39"/>
        <v>25</v>
      </c>
      <c r="M179">
        <f t="shared" si="35"/>
        <v>42</v>
      </c>
      <c r="N179" s="5" t="s">
        <v>1666</v>
      </c>
      <c r="O179">
        <f t="shared" si="40"/>
        <v>27</v>
      </c>
      <c r="Q179" t="s">
        <v>1759</v>
      </c>
      <c r="R179" t="str">
        <f t="shared" si="41"/>
        <v>1490300</v>
      </c>
      <c r="S179" t="str">
        <f t="shared" si="42"/>
        <v>Sous-commission paritaire pour les métaux précieux</v>
      </c>
      <c r="T179" t="str">
        <f t="shared" si="43"/>
        <v>Paritair Subcomité voor de edele metalen</v>
      </c>
      <c r="U179" t="str">
        <f t="shared" si="44"/>
        <v>Sous-commission paritaire pour les métaux précieux</v>
      </c>
      <c r="V179" t="str">
        <f t="shared" si="45"/>
        <v>Joint Subcommittee for the precious metals</v>
      </c>
      <c r="X179" t="s">
        <v>1759</v>
      </c>
      <c r="Y179" t="str">
        <f t="shared" si="46"/>
        <v>1490300</v>
      </c>
      <c r="AB179" t="str">
        <f t="shared" si="47"/>
        <v>SCP pour les métaux précieux</v>
      </c>
      <c r="AC179" t="str">
        <f t="shared" si="48"/>
        <v>PSC voor de edele metalen</v>
      </c>
      <c r="AD179" t="str">
        <f t="shared" si="49"/>
        <v>SCP pour les métaux précieux</v>
      </c>
      <c r="AE179" t="str">
        <f t="shared" si="50"/>
        <v>JSC for the precious metals</v>
      </c>
    </row>
    <row r="180" spans="1:31" x14ac:dyDescent="0.25">
      <c r="A180" s="1" t="s">
        <v>728</v>
      </c>
      <c r="B180" s="1" t="s">
        <v>729</v>
      </c>
      <c r="C180" s="1" t="s">
        <v>730</v>
      </c>
      <c r="D180" s="1" t="s">
        <v>731</v>
      </c>
      <c r="F180" t="str">
        <f t="shared" si="36"/>
        <v>1490400</v>
      </c>
      <c r="G180">
        <f t="shared" si="37"/>
        <v>51</v>
      </c>
      <c r="H180" s="5" t="s">
        <v>1154</v>
      </c>
      <c r="I180">
        <f t="shared" si="38"/>
        <v>29</v>
      </c>
      <c r="J180">
        <f t="shared" si="34"/>
        <v>39</v>
      </c>
      <c r="K180" s="5" t="s">
        <v>1450</v>
      </c>
      <c r="L180">
        <f t="shared" si="39"/>
        <v>24</v>
      </c>
      <c r="M180">
        <f t="shared" si="35"/>
        <v>39</v>
      </c>
      <c r="N180" s="5" t="s">
        <v>1667</v>
      </c>
      <c r="O180">
        <f t="shared" si="40"/>
        <v>24</v>
      </c>
      <c r="Q180" t="s">
        <v>1759</v>
      </c>
      <c r="R180" t="str">
        <f t="shared" si="41"/>
        <v>1490400</v>
      </c>
      <c r="S180" t="str">
        <f t="shared" si="42"/>
        <v>Sous-commission paritaire pour le commerce du métal</v>
      </c>
      <c r="T180" t="str">
        <f t="shared" si="43"/>
        <v>Paritair Subcomité voor de metaalhandel</v>
      </c>
      <c r="U180" t="str">
        <f t="shared" si="44"/>
        <v>Sous-commission paritaire pour le commerce du métal</v>
      </c>
      <c r="V180" t="str">
        <f t="shared" si="45"/>
        <v>Joint Subcommittee for the metals trade</v>
      </c>
      <c r="X180" t="s">
        <v>1759</v>
      </c>
      <c r="Y180" t="str">
        <f t="shared" si="46"/>
        <v>1490400</v>
      </c>
      <c r="AB180" t="str">
        <f t="shared" si="47"/>
        <v>SCP pour le commerce du métal</v>
      </c>
      <c r="AC180" t="str">
        <f t="shared" si="48"/>
        <v>PSC voor de metaalhandel</v>
      </c>
      <c r="AD180" t="str">
        <f t="shared" si="49"/>
        <v>SCP pour le commerce du métal</v>
      </c>
      <c r="AE180" t="str">
        <f t="shared" si="50"/>
        <v>JSC for the metals trade</v>
      </c>
    </row>
    <row r="181" spans="1:31" x14ac:dyDescent="0.25">
      <c r="A181" s="1" t="s">
        <v>732</v>
      </c>
      <c r="B181" s="1" t="s">
        <v>733</v>
      </c>
      <c r="C181" s="1" t="s">
        <v>734</v>
      </c>
      <c r="D181" s="1" t="s">
        <v>735</v>
      </c>
      <c r="F181" t="str">
        <f t="shared" si="36"/>
        <v>1500000</v>
      </c>
      <c r="G181">
        <f t="shared" si="37"/>
        <v>61</v>
      </c>
      <c r="H181" s="5" t="s">
        <v>1208</v>
      </c>
      <c r="I181">
        <f t="shared" si="38"/>
        <v>43</v>
      </c>
      <c r="J181">
        <f t="shared" si="34"/>
        <v>50</v>
      </c>
      <c r="K181" s="5" t="s">
        <v>1376</v>
      </c>
      <c r="L181">
        <f t="shared" si="39"/>
        <v>37</v>
      </c>
      <c r="M181">
        <f t="shared" si="35"/>
        <v>63</v>
      </c>
      <c r="N181" s="5" t="s">
        <v>1598</v>
      </c>
      <c r="O181">
        <f t="shared" si="40"/>
        <v>50</v>
      </c>
      <c r="Q181" t="s">
        <v>1759</v>
      </c>
      <c r="R181" t="str">
        <f t="shared" si="41"/>
        <v>1500000</v>
      </c>
      <c r="S181" t="str">
        <f t="shared" si="42"/>
        <v>Commission paritaire de la poterie ordinaire en terre commune</v>
      </c>
      <c r="T181" t="str">
        <f t="shared" si="43"/>
        <v>Paritair Comité voor gewoon pottengoed in potaarde</v>
      </c>
      <c r="U181" t="str">
        <f t="shared" si="44"/>
        <v>Commission paritaire de la poterie ordinaire en terre commune</v>
      </c>
      <c r="V181" t="str">
        <f t="shared" si="45"/>
        <v>Joint Committee on customary potting in potting compost or soil</v>
      </c>
      <c r="X181" t="s">
        <v>1759</v>
      </c>
      <c r="Y181" t="str">
        <f t="shared" si="46"/>
        <v>1500000</v>
      </c>
      <c r="AB181" t="str">
        <f t="shared" si="47"/>
        <v>CP de la poterie ordinaire en terre commune</v>
      </c>
      <c r="AC181" t="str">
        <f t="shared" si="48"/>
        <v>PC voor gewoon pottengoed in potaarde</v>
      </c>
      <c r="AD181" t="str">
        <f t="shared" si="49"/>
        <v>CP de la poterie ordinaire en terre commune</v>
      </c>
      <c r="AE181" t="str">
        <f t="shared" si="50"/>
        <v>JC on customary potting in potting compost or soil</v>
      </c>
    </row>
    <row r="182" spans="1:31" x14ac:dyDescent="0.25">
      <c r="A182" s="1" t="s">
        <v>736</v>
      </c>
      <c r="B182" s="1" t="s">
        <v>737</v>
      </c>
      <c r="C182" s="1" t="s">
        <v>738</v>
      </c>
      <c r="D182" s="1" t="s">
        <v>739</v>
      </c>
      <c r="F182" t="str">
        <f t="shared" si="36"/>
        <v>1520000</v>
      </c>
      <c r="G182">
        <f t="shared" si="37"/>
        <v>77</v>
      </c>
      <c r="H182" s="5" t="s">
        <v>1209</v>
      </c>
      <c r="I182">
        <f t="shared" si="38"/>
        <v>59</v>
      </c>
      <c r="J182">
        <f t="shared" si="34"/>
        <v>74</v>
      </c>
      <c r="K182" s="5" t="s">
        <v>1509</v>
      </c>
      <c r="L182">
        <f t="shared" si="39"/>
        <v>53</v>
      </c>
      <c r="M182">
        <f t="shared" si="35"/>
        <v>71</v>
      </c>
      <c r="N182" s="5" t="s">
        <v>1599</v>
      </c>
      <c r="O182">
        <f t="shared" si="40"/>
        <v>58</v>
      </c>
      <c r="Q182" t="s">
        <v>1759</v>
      </c>
      <c r="R182" t="str">
        <f t="shared" si="41"/>
        <v>1520000</v>
      </c>
      <c r="S182" t="str">
        <f t="shared" si="42"/>
        <v>Commission paritaire pour les institutions subsidiées de 1'enseignement libre</v>
      </c>
      <c r="T182" t="str">
        <f t="shared" si="43"/>
        <v>Paritair Comité voor de gesubsidieerde inrichtingen van het vrij onderwijs</v>
      </c>
      <c r="U182" t="str">
        <f t="shared" si="44"/>
        <v>Commission paritaire pour les institutions subsidiées de 1'enseignement libre</v>
      </c>
      <c r="V182" t="str">
        <f t="shared" si="45"/>
        <v>Joint Committee for the subsidised establishments of the free education</v>
      </c>
      <c r="X182" t="s">
        <v>1759</v>
      </c>
      <c r="Y182" t="str">
        <f t="shared" si="46"/>
        <v>1520000</v>
      </c>
      <c r="AB182" t="str">
        <f t="shared" si="47"/>
        <v>CP pour les institutions subsidiées de 1'enseignement libre</v>
      </c>
      <c r="AC182" t="str">
        <f t="shared" si="48"/>
        <v>PC gesubsidieerde inrichtingen van het vrij onderwijs</v>
      </c>
      <c r="AD182" t="str">
        <f t="shared" si="49"/>
        <v>CP pour les institutions subsidiées de 1'enseignement libre</v>
      </c>
      <c r="AE182" t="str">
        <f t="shared" si="50"/>
        <v>JC for the subsidised establishments of the free education</v>
      </c>
    </row>
    <row r="183" spans="1:31" x14ac:dyDescent="0.25">
      <c r="A183" s="1" t="s">
        <v>740</v>
      </c>
      <c r="B183" s="1" t="s">
        <v>741</v>
      </c>
      <c r="C183" s="1" t="s">
        <v>742</v>
      </c>
      <c r="D183" s="1" t="s">
        <v>743</v>
      </c>
      <c r="F183" t="str">
        <f t="shared" si="36"/>
        <v>2000000</v>
      </c>
      <c r="G183">
        <f t="shared" si="37"/>
        <v>49</v>
      </c>
      <c r="H183" s="5" t="s">
        <v>1210</v>
      </c>
      <c r="I183">
        <f t="shared" si="38"/>
        <v>31</v>
      </c>
      <c r="J183">
        <f t="shared" si="34"/>
        <v>48</v>
      </c>
      <c r="K183" s="5" t="s">
        <v>1377</v>
      </c>
      <c r="L183">
        <f t="shared" si="39"/>
        <v>35</v>
      </c>
      <c r="M183">
        <f t="shared" si="35"/>
        <v>55</v>
      </c>
      <c r="N183" s="5" t="s">
        <v>1600</v>
      </c>
      <c r="O183">
        <f t="shared" si="40"/>
        <v>42</v>
      </c>
      <c r="Q183" t="s">
        <v>1759</v>
      </c>
      <c r="R183" t="str">
        <f t="shared" si="41"/>
        <v>2000000</v>
      </c>
      <c r="S183" t="str">
        <f t="shared" si="42"/>
        <v>Commission paritaire auxiliaire pour employés (2)</v>
      </c>
      <c r="T183" t="str">
        <f t="shared" si="43"/>
        <v>Aanvullend Paritair Comité voor de bedienden (2)</v>
      </c>
      <c r="U183" t="str">
        <f t="shared" si="44"/>
        <v>Commission paritaire auxiliaire pour employés (2)</v>
      </c>
      <c r="V183" t="str">
        <f t="shared" si="45"/>
        <v>additional Joint Committee for the white collar workers</v>
      </c>
      <c r="X183" t="s">
        <v>1759</v>
      </c>
      <c r="Y183" t="str">
        <f t="shared" si="46"/>
        <v>2000000</v>
      </c>
      <c r="AB183" t="str">
        <f t="shared" si="47"/>
        <v>CP auxiliaire pour employés (2)</v>
      </c>
      <c r="AC183" t="str">
        <f t="shared" si="48"/>
        <v>Aanvullend PC voor de bedienden (2)</v>
      </c>
      <c r="AD183" t="str">
        <f t="shared" si="49"/>
        <v>CP auxiliaire pour employés (2)</v>
      </c>
      <c r="AE183" t="str">
        <f t="shared" si="50"/>
        <v>additional JC for the white collar workers</v>
      </c>
    </row>
    <row r="184" spans="1:31" x14ac:dyDescent="0.25">
      <c r="A184" s="1" t="s">
        <v>744</v>
      </c>
      <c r="B184" s="1" t="s">
        <v>745</v>
      </c>
      <c r="C184" s="1" t="s">
        <v>746</v>
      </c>
      <c r="D184" s="1" t="s">
        <v>747</v>
      </c>
      <c r="F184" t="str">
        <f t="shared" si="36"/>
        <v>2010000</v>
      </c>
      <c r="G184">
        <f t="shared" si="37"/>
        <v>54</v>
      </c>
      <c r="H184" s="5" t="s">
        <v>1211</v>
      </c>
      <c r="I184">
        <f t="shared" si="38"/>
        <v>36</v>
      </c>
      <c r="J184">
        <f t="shared" si="34"/>
        <v>48</v>
      </c>
      <c r="K184" s="5" t="s">
        <v>1378</v>
      </c>
      <c r="L184">
        <f t="shared" si="39"/>
        <v>35</v>
      </c>
      <c r="M184">
        <f t="shared" si="35"/>
        <v>41</v>
      </c>
      <c r="N184" s="5" t="s">
        <v>1601</v>
      </c>
      <c r="O184">
        <f t="shared" si="40"/>
        <v>28</v>
      </c>
      <c r="Q184" t="s">
        <v>1759</v>
      </c>
      <c r="R184" t="str">
        <f t="shared" si="41"/>
        <v>2010000</v>
      </c>
      <c r="S184" t="str">
        <f t="shared" si="42"/>
        <v>Commission paritaire du commerce de détail indépendant</v>
      </c>
      <c r="T184" t="str">
        <f t="shared" si="43"/>
        <v>Paritair Comité voor de zelfstandige kleinhandel</v>
      </c>
      <c r="U184" t="str">
        <f t="shared" si="44"/>
        <v>Commission paritaire du commerce de détail indépendant</v>
      </c>
      <c r="V184" t="str">
        <f t="shared" si="45"/>
        <v>Joint Committee for independent retailing</v>
      </c>
      <c r="X184" t="s">
        <v>1759</v>
      </c>
      <c r="Y184" t="str">
        <f t="shared" si="46"/>
        <v>2010000</v>
      </c>
      <c r="AB184" t="str">
        <f t="shared" si="47"/>
        <v>CP du commerce de détail indépendant</v>
      </c>
      <c r="AC184" t="str">
        <f t="shared" si="48"/>
        <v>PC voor de zelfstandige kleinhandel</v>
      </c>
      <c r="AD184" t="str">
        <f t="shared" si="49"/>
        <v>CP du commerce de détail indépendant</v>
      </c>
      <c r="AE184" t="str">
        <f t="shared" si="50"/>
        <v>JC for independent retailing</v>
      </c>
    </row>
    <row r="185" spans="1:31" x14ac:dyDescent="0.25">
      <c r="A185" s="1" t="s">
        <v>748</v>
      </c>
      <c r="B185" s="1" t="s">
        <v>749</v>
      </c>
      <c r="C185" s="1" t="s">
        <v>750</v>
      </c>
      <c r="D185" s="1" t="s">
        <v>751</v>
      </c>
      <c r="F185" t="str">
        <f t="shared" si="36"/>
        <v>2020000</v>
      </c>
      <c r="G185">
        <f t="shared" si="37"/>
        <v>72</v>
      </c>
      <c r="H185" s="5" t="s">
        <v>1212</v>
      </c>
      <c r="I185">
        <f t="shared" si="38"/>
        <v>54</v>
      </c>
      <c r="J185">
        <f t="shared" si="34"/>
        <v>69</v>
      </c>
      <c r="K185" s="5" t="s">
        <v>1379</v>
      </c>
      <c r="L185">
        <f t="shared" si="39"/>
        <v>56</v>
      </c>
      <c r="M185">
        <f t="shared" si="35"/>
        <v>67</v>
      </c>
      <c r="N185" s="5" t="s">
        <v>1602</v>
      </c>
      <c r="O185">
        <f t="shared" si="40"/>
        <v>54</v>
      </c>
      <c r="Q185" t="s">
        <v>1759</v>
      </c>
      <c r="R185" t="str">
        <f t="shared" si="41"/>
        <v>2020000</v>
      </c>
      <c r="S185" t="str">
        <f t="shared" si="42"/>
        <v>Commission paritaire pour les employés du commerce de détail alimentaire</v>
      </c>
      <c r="T185" t="str">
        <f t="shared" si="43"/>
        <v>Paritair Comité voor de bedienden uit de kleinhandel in voedingswaren</v>
      </c>
      <c r="U185" t="str">
        <f t="shared" si="44"/>
        <v>Commission paritaire pour les employés du commerce de détail alimentaire</v>
      </c>
      <c r="V185" t="str">
        <f t="shared" si="45"/>
        <v>Joint Committee for white collar workers employed in food retailing</v>
      </c>
      <c r="X185" t="s">
        <v>1759</v>
      </c>
      <c r="Y185" t="str">
        <f t="shared" si="46"/>
        <v>2020000</v>
      </c>
      <c r="AB185" t="str">
        <f t="shared" si="47"/>
        <v>CP pour les employés du commerce de détail alimentaire</v>
      </c>
      <c r="AC185" t="str">
        <f t="shared" si="48"/>
        <v>PC voor de bedienden uit de kleinhandel in voedingswaren</v>
      </c>
      <c r="AD185" t="str">
        <f t="shared" si="49"/>
        <v>CP pour les employés du commerce de détail alimentaire</v>
      </c>
      <c r="AE185" t="str">
        <f t="shared" si="50"/>
        <v>JC for white collar workers employed in food retailing</v>
      </c>
    </row>
    <row r="186" spans="1:31" x14ac:dyDescent="0.25">
      <c r="A186" s="1" t="s">
        <v>752</v>
      </c>
      <c r="B186" s="1" t="s">
        <v>753</v>
      </c>
      <c r="C186" s="1" t="s">
        <v>754</v>
      </c>
      <c r="D186" s="1" t="s">
        <v>755</v>
      </c>
      <c r="F186" t="str">
        <f t="shared" si="36"/>
        <v>2020001</v>
      </c>
      <c r="G186">
        <f t="shared" si="37"/>
        <v>14</v>
      </c>
      <c r="H186" s="5" t="s">
        <v>753</v>
      </c>
      <c r="I186">
        <f t="shared" si="38"/>
        <v>14</v>
      </c>
      <c r="J186">
        <f t="shared" si="34"/>
        <v>14</v>
      </c>
      <c r="K186" s="5" t="s">
        <v>754</v>
      </c>
      <c r="L186">
        <f t="shared" si="39"/>
        <v>14</v>
      </c>
      <c r="M186">
        <f t="shared" si="35"/>
        <v>14</v>
      </c>
      <c r="N186" s="5" t="s">
        <v>755</v>
      </c>
      <c r="O186">
        <f t="shared" si="40"/>
        <v>14</v>
      </c>
      <c r="Q186" t="s">
        <v>1759</v>
      </c>
      <c r="R186" t="str">
        <f t="shared" si="41"/>
        <v>2020001</v>
      </c>
      <c r="S186" t="str">
        <f t="shared" si="42"/>
        <v>Groupes A et B</v>
      </c>
      <c r="T186" t="str">
        <f t="shared" si="43"/>
        <v>Groepen A en B</v>
      </c>
      <c r="U186" t="str">
        <f t="shared" si="44"/>
        <v>Groupes A et B</v>
      </c>
      <c r="V186" t="str">
        <f t="shared" si="45"/>
        <v>groups a and b</v>
      </c>
      <c r="X186" t="s">
        <v>1759</v>
      </c>
      <c r="Y186" t="str">
        <f t="shared" si="46"/>
        <v>2020001</v>
      </c>
      <c r="AB186" t="str">
        <f t="shared" si="47"/>
        <v>Groupes A et B</v>
      </c>
      <c r="AC186" t="str">
        <f t="shared" si="48"/>
        <v>Groepen A en B</v>
      </c>
      <c r="AD186" t="str">
        <f t="shared" si="49"/>
        <v>Groupes A et B</v>
      </c>
      <c r="AE186" t="str">
        <f t="shared" si="50"/>
        <v>groups a and b</v>
      </c>
    </row>
    <row r="187" spans="1:31" x14ac:dyDescent="0.25">
      <c r="A187" s="1" t="s">
        <v>756</v>
      </c>
      <c r="B187" s="1" t="s">
        <v>757</v>
      </c>
      <c r="C187" s="1" t="s">
        <v>758</v>
      </c>
      <c r="D187" s="1" t="s">
        <v>759</v>
      </c>
      <c r="F187" t="str">
        <f t="shared" si="36"/>
        <v>2020100</v>
      </c>
      <c r="G187">
        <f t="shared" si="37"/>
        <v>70</v>
      </c>
      <c r="H187" s="5" t="s">
        <v>1155</v>
      </c>
      <c r="I187">
        <f t="shared" si="38"/>
        <v>48</v>
      </c>
      <c r="J187">
        <f t="shared" si="34"/>
        <v>62</v>
      </c>
      <c r="K187" s="5" t="s">
        <v>1451</v>
      </c>
      <c r="L187">
        <f t="shared" si="39"/>
        <v>47</v>
      </c>
      <c r="M187">
        <f t="shared" si="35"/>
        <v>55</v>
      </c>
      <c r="N187" s="5" t="s">
        <v>1668</v>
      </c>
      <c r="O187">
        <f t="shared" si="40"/>
        <v>40</v>
      </c>
      <c r="Q187" t="s">
        <v>1759</v>
      </c>
      <c r="R187" t="str">
        <f t="shared" si="41"/>
        <v>2020100</v>
      </c>
      <c r="S187" t="str">
        <f t="shared" si="42"/>
        <v>Sous-commission paritaire pour les moyennes entreprises d'alimentation</v>
      </c>
      <c r="T187" t="str">
        <f t="shared" si="43"/>
        <v>Paritair Subcomité voor de middelgrote levensmiddelenbedrijven</v>
      </c>
      <c r="U187" t="str">
        <f t="shared" si="44"/>
        <v>Sous-commission paritaire pour les moyennes entreprises d'alimentation</v>
      </c>
      <c r="V187" t="str">
        <f t="shared" si="45"/>
        <v>Joint Subcommittee for the medium-sized food businesses</v>
      </c>
      <c r="X187" t="s">
        <v>1759</v>
      </c>
      <c r="Y187" t="str">
        <f t="shared" si="46"/>
        <v>2020100</v>
      </c>
      <c r="AB187" t="str">
        <f t="shared" si="47"/>
        <v>SCP pour les moyennes entreprises d'alimentation</v>
      </c>
      <c r="AC187" t="str">
        <f t="shared" si="48"/>
        <v>PSC voor de middelgrote levensmiddelenbedrijven</v>
      </c>
      <c r="AD187" t="str">
        <f t="shared" si="49"/>
        <v>SCP pour les moyennes entreprises d'alimentation</v>
      </c>
      <c r="AE187" t="str">
        <f t="shared" si="50"/>
        <v>JSC for the medium-sized food businesses</v>
      </c>
    </row>
    <row r="188" spans="1:31" x14ac:dyDescent="0.25">
      <c r="A188" s="1" t="s">
        <v>760</v>
      </c>
      <c r="B188" s="1" t="s">
        <v>761</v>
      </c>
      <c r="C188" s="1" t="s">
        <v>762</v>
      </c>
      <c r="D188" s="1" t="s">
        <v>763</v>
      </c>
      <c r="F188" t="str">
        <f t="shared" si="36"/>
        <v>2030000</v>
      </c>
      <c r="G188">
        <f t="shared" si="37"/>
        <v>64</v>
      </c>
      <c r="H188" s="5" t="s">
        <v>1213</v>
      </c>
      <c r="I188">
        <f t="shared" si="38"/>
        <v>46</v>
      </c>
      <c r="J188">
        <f t="shared" si="34"/>
        <v>57</v>
      </c>
      <c r="K188" s="5" t="s">
        <v>1380</v>
      </c>
      <c r="L188">
        <f t="shared" si="39"/>
        <v>44</v>
      </c>
      <c r="M188">
        <f t="shared" si="35"/>
        <v>61</v>
      </c>
      <c r="N188" s="5" t="s">
        <v>1603</v>
      </c>
      <c r="O188">
        <f t="shared" si="40"/>
        <v>48</v>
      </c>
      <c r="Q188" t="s">
        <v>1759</v>
      </c>
      <c r="R188" t="str">
        <f t="shared" si="41"/>
        <v>2030000</v>
      </c>
      <c r="S188" t="str">
        <f t="shared" si="42"/>
        <v>Commission paritaire pour employés des carrières de petit granit</v>
      </c>
      <c r="T188" t="str">
        <f t="shared" si="43"/>
        <v>Paritair Comité voor de bedienden uit de hardsteengroeven</v>
      </c>
      <c r="U188" t="str">
        <f t="shared" si="44"/>
        <v>Commission paritaire pour employés des carrières de petit granit</v>
      </c>
      <c r="V188" t="str">
        <f t="shared" si="45"/>
        <v>Joint Committee for the employees from the bluestone quarries</v>
      </c>
      <c r="X188" t="s">
        <v>1759</v>
      </c>
      <c r="Y188" t="str">
        <f t="shared" si="46"/>
        <v>2030000</v>
      </c>
      <c r="AB188" t="str">
        <f t="shared" si="47"/>
        <v>CP pour employés des carrières de petit granit</v>
      </c>
      <c r="AC188" t="str">
        <f t="shared" si="48"/>
        <v>PC voor de bedienden uit de hardsteengroeven</v>
      </c>
      <c r="AD188" t="str">
        <f t="shared" si="49"/>
        <v>CP pour employés des carrières de petit granit</v>
      </c>
      <c r="AE188" t="str">
        <f t="shared" si="50"/>
        <v>JC for the employees from the bluestone quarries</v>
      </c>
    </row>
    <row r="189" spans="1:31" x14ac:dyDescent="0.25">
      <c r="A189" s="1" t="s">
        <v>764</v>
      </c>
      <c r="B189" s="1" t="s">
        <v>765</v>
      </c>
      <c r="C189" s="1" t="s">
        <v>766</v>
      </c>
      <c r="D189" s="1" t="s">
        <v>767</v>
      </c>
      <c r="F189" t="str">
        <f t="shared" si="36"/>
        <v>2040000</v>
      </c>
      <c r="G189">
        <f t="shared" si="37"/>
        <v>117</v>
      </c>
      <c r="H189" s="5" t="s">
        <v>1309</v>
      </c>
      <c r="I189">
        <f t="shared" si="38"/>
        <v>59</v>
      </c>
      <c r="J189">
        <f t="shared" si="34"/>
        <v>117</v>
      </c>
      <c r="K189" s="5" t="s">
        <v>1510</v>
      </c>
      <c r="L189">
        <f t="shared" si="39"/>
        <v>60</v>
      </c>
      <c r="M189">
        <f t="shared" si="35"/>
        <v>125</v>
      </c>
      <c r="N189" s="5" t="s">
        <v>1717</v>
      </c>
      <c r="O189">
        <f t="shared" si="40"/>
        <v>60</v>
      </c>
      <c r="Q189" t="s">
        <v>1759</v>
      </c>
      <c r="R189" t="str">
        <f t="shared" si="41"/>
        <v>2040000</v>
      </c>
      <c r="S189" t="str">
        <f t="shared" si="42"/>
        <v>Commission paritaire pour employés des carrières de porphyre du canton de Lessines, de Bierghes-lez-Hal et de Quenast</v>
      </c>
      <c r="T189" t="str">
        <f t="shared" si="43"/>
        <v>Paritair Comité voor de bedienden uit de porfiergroeven van het kanton van Lessen, van Bierk-bij-Halle en van Quenast</v>
      </c>
      <c r="U189" t="str">
        <f t="shared" si="44"/>
        <v>Commission paritaire pour employés des carrières de porphyre du canton de Lessines, de Bierghes-lez-Hal et de Quenast</v>
      </c>
      <c r="V189" t="str">
        <f t="shared" si="45"/>
        <v>Joint Committee for the white collar workers of the porphyry quarries of the canton of lessines, bierghes-lez-hal and quenast</v>
      </c>
      <c r="X189" t="s">
        <v>1759</v>
      </c>
      <c r="Y189" t="str">
        <f t="shared" si="46"/>
        <v>2040000</v>
      </c>
      <c r="AB189" t="str">
        <f t="shared" si="47"/>
        <v>CP empl. carr. porphyre cant. Lessines Bierghes-lez-H Quen.</v>
      </c>
      <c r="AC189" t="str">
        <f t="shared" si="48"/>
        <v>PC bediend. porfiergroeven - kant. Lessen Bierk-bij-H. Quen.</v>
      </c>
      <c r="AD189" t="str">
        <f t="shared" si="49"/>
        <v>CP empl. carr. porphyre cant. Lessines Bierghes-lez-H Quen.</v>
      </c>
      <c r="AE189" t="str">
        <f t="shared" si="50"/>
        <v>JC white collar porphyry quarries - Less. Bierghes-lez-H. Q.</v>
      </c>
    </row>
    <row r="190" spans="1:31" x14ac:dyDescent="0.25">
      <c r="A190" s="1" t="s">
        <v>768</v>
      </c>
      <c r="B190" s="1" t="s">
        <v>769</v>
      </c>
      <c r="C190" s="1" t="s">
        <v>770</v>
      </c>
      <c r="D190" s="1" t="s">
        <v>771</v>
      </c>
      <c r="F190" t="str">
        <f t="shared" si="36"/>
        <v>2050000</v>
      </c>
      <c r="G190">
        <f t="shared" si="37"/>
        <v>51</v>
      </c>
      <c r="H190" s="5" t="s">
        <v>1214</v>
      </c>
      <c r="I190">
        <f t="shared" si="38"/>
        <v>33</v>
      </c>
      <c r="J190">
        <f t="shared" si="34"/>
        <v>57</v>
      </c>
      <c r="K190" s="5" t="s">
        <v>1381</v>
      </c>
      <c r="L190">
        <f t="shared" si="39"/>
        <v>44</v>
      </c>
      <c r="M190">
        <f t="shared" si="35"/>
        <v>63</v>
      </c>
      <c r="N190" s="5" t="s">
        <v>1604</v>
      </c>
      <c r="O190">
        <f t="shared" si="40"/>
        <v>50</v>
      </c>
      <c r="Q190" t="s">
        <v>1759</v>
      </c>
      <c r="R190" t="str">
        <f t="shared" si="41"/>
        <v>2050000</v>
      </c>
      <c r="S190" t="str">
        <f t="shared" si="42"/>
        <v>Commission paritaire pour employés des charbonnages</v>
      </c>
      <c r="T190" t="str">
        <f t="shared" si="43"/>
        <v>Paritair Comité voor de bedienden van de steenkolenmijnen</v>
      </c>
      <c r="U190" t="str">
        <f t="shared" si="44"/>
        <v>Commission paritaire pour employés des charbonnages</v>
      </c>
      <c r="V190" t="str">
        <f t="shared" si="45"/>
        <v>Joint Committee for the white collar workers of the coal mining</v>
      </c>
      <c r="X190" t="s">
        <v>1759</v>
      </c>
      <c r="Y190" t="str">
        <f t="shared" si="46"/>
        <v>2050000</v>
      </c>
      <c r="AB190" t="str">
        <f t="shared" si="47"/>
        <v>CP pour employés des charbonnages</v>
      </c>
      <c r="AC190" t="str">
        <f t="shared" si="48"/>
        <v>PC voor de bedienden van de steenkolenmijnen</v>
      </c>
      <c r="AD190" t="str">
        <f t="shared" si="49"/>
        <v>CP pour employés des charbonnages</v>
      </c>
      <c r="AE190" t="str">
        <f t="shared" si="50"/>
        <v>JC for the white collar workers of the coal mining</v>
      </c>
    </row>
    <row r="191" spans="1:31" x14ac:dyDescent="0.25">
      <c r="A191" s="1" t="s">
        <v>772</v>
      </c>
      <c r="B191" s="1" t="s">
        <v>773</v>
      </c>
      <c r="C191" s="1" t="s">
        <v>774</v>
      </c>
      <c r="D191" s="1" t="s">
        <v>775</v>
      </c>
      <c r="F191" t="str">
        <f t="shared" si="36"/>
        <v>2070000</v>
      </c>
      <c r="G191">
        <f t="shared" si="37"/>
        <v>58</v>
      </c>
      <c r="H191" s="5" t="s">
        <v>1215</v>
      </c>
      <c r="I191">
        <f t="shared" si="38"/>
        <v>40</v>
      </c>
      <c r="J191">
        <f t="shared" si="34"/>
        <v>64</v>
      </c>
      <c r="K191" s="5" t="s">
        <v>1382</v>
      </c>
      <c r="L191">
        <f t="shared" si="39"/>
        <v>51</v>
      </c>
      <c r="M191">
        <f t="shared" si="35"/>
        <v>74</v>
      </c>
      <c r="N191" s="5" t="s">
        <v>1718</v>
      </c>
      <c r="O191">
        <f t="shared" si="40"/>
        <v>57</v>
      </c>
      <c r="Q191" t="s">
        <v>1759</v>
      </c>
      <c r="R191" t="str">
        <f t="shared" si="41"/>
        <v>2070000</v>
      </c>
      <c r="S191" t="str">
        <f t="shared" si="42"/>
        <v>Commission paritaire pour employés de l'industrie chimique</v>
      </c>
      <c r="T191" t="str">
        <f t="shared" si="43"/>
        <v>Paritair Comité voor de bedienden uit de scheikundige nijverheid</v>
      </c>
      <c r="U191" t="str">
        <f t="shared" si="44"/>
        <v>Commission paritaire pour employés de l'industrie chimique</v>
      </c>
      <c r="V191" t="str">
        <f t="shared" si="45"/>
        <v>Joint Committee for white collar workers employed in the chemical industry</v>
      </c>
      <c r="X191" t="s">
        <v>1759</v>
      </c>
      <c r="Y191" t="str">
        <f t="shared" si="46"/>
        <v>2070000</v>
      </c>
      <c r="AB191" t="str">
        <f t="shared" si="47"/>
        <v>CP pour employés de l'industrie chimique</v>
      </c>
      <c r="AC191" t="str">
        <f t="shared" si="48"/>
        <v>PC voor de bedienden uit de scheikundige nijverheid</v>
      </c>
      <c r="AD191" t="str">
        <f t="shared" si="49"/>
        <v>CP pour employés de l'industrie chimique</v>
      </c>
      <c r="AE191" t="str">
        <f t="shared" si="50"/>
        <v>JC white collar workers employed in the chemical industry</v>
      </c>
    </row>
    <row r="192" spans="1:31" x14ac:dyDescent="0.25">
      <c r="A192" s="1" t="s">
        <v>776</v>
      </c>
      <c r="B192" s="1" t="s">
        <v>777</v>
      </c>
      <c r="C192" s="1" t="s">
        <v>778</v>
      </c>
      <c r="D192" s="1" t="s">
        <v>779</v>
      </c>
      <c r="F192" t="str">
        <f t="shared" si="36"/>
        <v>2090000</v>
      </c>
      <c r="G192">
        <f t="shared" si="37"/>
        <v>63</v>
      </c>
      <c r="H192" s="5" t="s">
        <v>1216</v>
      </c>
      <c r="I192">
        <f t="shared" si="38"/>
        <v>45</v>
      </c>
      <c r="J192">
        <f t="shared" si="34"/>
        <v>61</v>
      </c>
      <c r="K192" s="5" t="s">
        <v>1383</v>
      </c>
      <c r="L192">
        <f t="shared" si="39"/>
        <v>48</v>
      </c>
      <c r="M192">
        <f t="shared" si="35"/>
        <v>86</v>
      </c>
      <c r="N192" s="5" t="s">
        <v>1719</v>
      </c>
      <c r="O192">
        <f t="shared" si="40"/>
        <v>53</v>
      </c>
      <c r="Q192" t="s">
        <v>1759</v>
      </c>
      <c r="R192" t="str">
        <f t="shared" si="41"/>
        <v>2090000</v>
      </c>
      <c r="S192" t="str">
        <f t="shared" si="42"/>
        <v>Commission paritaire pour employés des fabrications métalliques</v>
      </c>
      <c r="T192" t="str">
        <f t="shared" si="43"/>
        <v>Paritair Comité voor bedienden der metaalfabricatennijverheid</v>
      </c>
      <c r="U192" t="str">
        <f t="shared" si="44"/>
        <v>Commission paritaire pour employés des fabrications métalliques</v>
      </c>
      <c r="V192" t="str">
        <f t="shared" si="45"/>
        <v>Joint Committee for white collar workers employed in the manufacture of metal products</v>
      </c>
      <c r="X192" t="s">
        <v>1759</v>
      </c>
      <c r="Y192" t="str">
        <f t="shared" si="46"/>
        <v>2090000</v>
      </c>
      <c r="AB192" t="str">
        <f t="shared" si="47"/>
        <v>CP pour employés des fabrications métalliques</v>
      </c>
      <c r="AC192" t="str">
        <f t="shared" si="48"/>
        <v>PC voor bedienden der metaalfabricatennijverheid</v>
      </c>
      <c r="AD192" t="str">
        <f t="shared" si="49"/>
        <v>CP pour employés des fabrications métalliques</v>
      </c>
      <c r="AE192" t="str">
        <f t="shared" si="50"/>
        <v>JC white collar workers manufacture of metal products</v>
      </c>
    </row>
    <row r="193" spans="1:31" x14ac:dyDescent="0.25">
      <c r="A193" s="1" t="s">
        <v>780</v>
      </c>
      <c r="B193" s="1" t="s">
        <v>781</v>
      </c>
      <c r="C193" s="1" t="s">
        <v>782</v>
      </c>
      <c r="D193" s="1" t="s">
        <v>783</v>
      </c>
      <c r="F193" t="str">
        <f t="shared" si="36"/>
        <v>2100000</v>
      </c>
      <c r="G193">
        <f t="shared" si="37"/>
        <v>51</v>
      </c>
      <c r="H193" s="5" t="s">
        <v>1217</v>
      </c>
      <c r="I193">
        <f t="shared" si="38"/>
        <v>33</v>
      </c>
      <c r="J193">
        <f t="shared" si="34"/>
        <v>56</v>
      </c>
      <c r="K193" s="5" t="s">
        <v>1384</v>
      </c>
      <c r="L193">
        <f t="shared" si="39"/>
        <v>43</v>
      </c>
      <c r="M193">
        <f t="shared" si="35"/>
        <v>71</v>
      </c>
      <c r="N193" s="5" t="s">
        <v>1720</v>
      </c>
      <c r="O193">
        <f t="shared" si="40"/>
        <v>38</v>
      </c>
      <c r="Q193" t="s">
        <v>1759</v>
      </c>
      <c r="R193" t="str">
        <f t="shared" si="41"/>
        <v>2100000</v>
      </c>
      <c r="S193" t="str">
        <f t="shared" si="42"/>
        <v>Commission paritaire pour employés de la sidérurgie</v>
      </c>
      <c r="T193" t="str">
        <f t="shared" si="43"/>
        <v>Paritair Comité voor de bedienden van de ijzernijverheid</v>
      </c>
      <c r="U193" t="str">
        <f t="shared" si="44"/>
        <v>Commission paritaire pour employés de la sidérurgie</v>
      </c>
      <c r="V193" t="str">
        <f t="shared" si="45"/>
        <v>Joint Committee for white collar workers employed in the steel industry</v>
      </c>
      <c r="X193" t="s">
        <v>1759</v>
      </c>
      <c r="Y193" t="str">
        <f t="shared" si="46"/>
        <v>2100000</v>
      </c>
      <c r="AB193" t="str">
        <f t="shared" si="47"/>
        <v>CP pour employés de la sidérurgie</v>
      </c>
      <c r="AC193" t="str">
        <f t="shared" si="48"/>
        <v>PC voor de bedienden van de ijzernijverheid</v>
      </c>
      <c r="AD193" t="str">
        <f t="shared" si="49"/>
        <v>CP pour employés de la sidérurgie</v>
      </c>
      <c r="AE193" t="str">
        <f t="shared" si="50"/>
        <v>JC white collar workers steel industry</v>
      </c>
    </row>
    <row r="194" spans="1:31" x14ac:dyDescent="0.25">
      <c r="A194" s="1" t="s">
        <v>784</v>
      </c>
      <c r="B194" s="1" t="s">
        <v>785</v>
      </c>
      <c r="C194" s="1" t="s">
        <v>786</v>
      </c>
      <c r="D194" s="1" t="s">
        <v>787</v>
      </c>
      <c r="F194" t="str">
        <f t="shared" si="36"/>
        <v>2110000</v>
      </c>
      <c r="G194">
        <f t="shared" si="37"/>
        <v>75</v>
      </c>
      <c r="H194" s="5" t="s">
        <v>1218</v>
      </c>
      <c r="I194">
        <f t="shared" si="38"/>
        <v>57</v>
      </c>
      <c r="J194">
        <f t="shared" ref="J194:J257" si="51">LEN(C194)</f>
        <v>71</v>
      </c>
      <c r="K194" s="5" t="s">
        <v>1385</v>
      </c>
      <c r="L194">
        <f t="shared" si="39"/>
        <v>58</v>
      </c>
      <c r="M194">
        <f t="shared" ref="M194:M257" si="52">LEN(D194)</f>
        <v>69</v>
      </c>
      <c r="N194" s="5" t="s">
        <v>1721</v>
      </c>
      <c r="O194">
        <f t="shared" si="40"/>
        <v>36</v>
      </c>
      <c r="Q194" t="s">
        <v>1759</v>
      </c>
      <c r="R194" t="str">
        <f t="shared" si="41"/>
        <v>2110000</v>
      </c>
      <c r="S194" t="str">
        <f t="shared" si="42"/>
        <v>Commission paritaire pour employés de l'industrie et du commerce du pétrole</v>
      </c>
      <c r="T194" t="str">
        <f t="shared" si="43"/>
        <v>Paritair Comité voor de bedienden uit de petroleumnijverheid en -handel</v>
      </c>
      <c r="U194" t="str">
        <f t="shared" si="44"/>
        <v>Commission paritaire pour employés de l'industrie et du commerce du pétrole</v>
      </c>
      <c r="V194" t="str">
        <f t="shared" si="45"/>
        <v>Joint Committee for white collar workers employed in the oil industry</v>
      </c>
      <c r="X194" t="s">
        <v>1759</v>
      </c>
      <c r="Y194" t="str">
        <f t="shared" si="46"/>
        <v>2110000</v>
      </c>
      <c r="AB194" t="str">
        <f t="shared" si="47"/>
        <v>CP pour employés de l'industrie et du commerce du pétrole</v>
      </c>
      <c r="AC194" t="str">
        <f t="shared" si="48"/>
        <v>PC voor de bedienden uit de petroleumnijverheid en -handel</v>
      </c>
      <c r="AD194" t="str">
        <f t="shared" si="49"/>
        <v>CP pour employés de l'industrie et du commerce du pétrole</v>
      </c>
      <c r="AE194" t="str">
        <f t="shared" si="50"/>
        <v>JC white collar workers oil industry</v>
      </c>
    </row>
    <row r="195" spans="1:31" x14ac:dyDescent="0.25">
      <c r="A195" s="1" t="s">
        <v>788</v>
      </c>
      <c r="B195" s="1" t="s">
        <v>789</v>
      </c>
      <c r="C195" s="1" t="s">
        <v>790</v>
      </c>
      <c r="D195" s="1" t="s">
        <v>791</v>
      </c>
      <c r="F195" t="str">
        <f t="shared" ref="F195:F258" si="53">LEFT(A195,3)&amp;MID(A195,5,2)&amp;MID(A195,8,2)</f>
        <v>2140000</v>
      </c>
      <c r="G195">
        <f t="shared" ref="G195:G258" si="54">LEN(B195)</f>
        <v>77</v>
      </c>
      <c r="H195" s="5" t="s">
        <v>1219</v>
      </c>
      <c r="I195">
        <f t="shared" ref="I195:I258" si="55">LEN(H195)</f>
        <v>59</v>
      </c>
      <c r="J195">
        <f t="shared" si="51"/>
        <v>71</v>
      </c>
      <c r="K195" s="5" t="s">
        <v>1386</v>
      </c>
      <c r="L195">
        <f t="shared" ref="L195:L258" si="56">LEN(K195)</f>
        <v>58</v>
      </c>
      <c r="M195">
        <f t="shared" si="52"/>
        <v>87</v>
      </c>
      <c r="N195" s="5" t="s">
        <v>1722</v>
      </c>
      <c r="O195">
        <f t="shared" ref="O195:O258" si="57">LEN(N195)</f>
        <v>54</v>
      </c>
      <c r="Q195" t="s">
        <v>1759</v>
      </c>
      <c r="R195" t="str">
        <f t="shared" ref="R195:R258" si="58">F195</f>
        <v>2140000</v>
      </c>
      <c r="S195" t="str">
        <f t="shared" ref="S195:S258" si="59">B195</f>
        <v>Commission paritaire pour employés de l'industrie textile et de la bonneterie</v>
      </c>
      <c r="T195" t="str">
        <f t="shared" ref="T195:T258" si="60">C195</f>
        <v>Paritair Comité voor bedienden van de textielnijverheid en het breiwerk</v>
      </c>
      <c r="U195" t="str">
        <f t="shared" ref="U195:U258" si="61">S195</f>
        <v>Commission paritaire pour employés de l'industrie textile et de la bonneterie</v>
      </c>
      <c r="V195" t="str">
        <f t="shared" ref="V195:V258" si="62">D195</f>
        <v>Joint Committee for white collar workers employed in the textile and hosiery industries</v>
      </c>
      <c r="X195" t="s">
        <v>1759</v>
      </c>
      <c r="Y195" t="str">
        <f t="shared" ref="Y195:Y258" si="63">R195</f>
        <v>2140000</v>
      </c>
      <c r="AB195" t="str">
        <f t="shared" ref="AB195:AB258" si="64">H195</f>
        <v>CP pour employés de l'industrie textile et de la bonneterie</v>
      </c>
      <c r="AC195" t="str">
        <f t="shared" ref="AC195:AC258" si="65">K195</f>
        <v>PC voor bedienden van de textielnijverheid en het breiwerk</v>
      </c>
      <c r="AD195" t="str">
        <f t="shared" ref="AD195:AD258" si="66">AB195</f>
        <v>CP pour employés de l'industrie textile et de la bonneterie</v>
      </c>
      <c r="AE195" t="str">
        <f t="shared" ref="AE195:AE258" si="67">N195</f>
        <v>JC white collar workers textile and hosiery industries</v>
      </c>
    </row>
    <row r="196" spans="1:31" x14ac:dyDescent="0.25">
      <c r="A196" s="1" t="s">
        <v>792</v>
      </c>
      <c r="B196" s="1" t="s">
        <v>793</v>
      </c>
      <c r="C196" s="1" t="s">
        <v>794</v>
      </c>
      <c r="D196" s="1" t="s">
        <v>795</v>
      </c>
      <c r="F196" t="str">
        <f t="shared" si="53"/>
        <v>2150000</v>
      </c>
      <c r="G196">
        <f t="shared" si="54"/>
        <v>86</v>
      </c>
      <c r="H196" s="5" t="s">
        <v>1310</v>
      </c>
      <c r="I196">
        <f t="shared" si="55"/>
        <v>58</v>
      </c>
      <c r="J196">
        <f t="shared" si="51"/>
        <v>70</v>
      </c>
      <c r="K196" s="5" t="s">
        <v>1387</v>
      </c>
      <c r="L196">
        <f t="shared" si="56"/>
        <v>57</v>
      </c>
      <c r="M196">
        <f t="shared" si="52"/>
        <v>88</v>
      </c>
      <c r="N196" s="5" t="s">
        <v>1723</v>
      </c>
      <c r="O196">
        <f t="shared" si="57"/>
        <v>55</v>
      </c>
      <c r="Q196" t="s">
        <v>1759</v>
      </c>
      <c r="R196" t="str">
        <f t="shared" si="58"/>
        <v>2150000</v>
      </c>
      <c r="S196" t="str">
        <f t="shared" si="59"/>
        <v>Commission paritaire pour employés de l'industrie de l'habillement et de la confection</v>
      </c>
      <c r="T196" t="str">
        <f t="shared" si="60"/>
        <v>Paritair Comité voor de bedienden van het kleding- en confectiebedrijf</v>
      </c>
      <c r="U196" t="str">
        <f t="shared" si="61"/>
        <v>Commission paritaire pour employés de l'industrie de l'habillement et de la confection</v>
      </c>
      <c r="V196" t="str">
        <f t="shared" si="62"/>
        <v>Joint Committee for white collar workers employed in the clothing and apparel industries</v>
      </c>
      <c r="X196" t="s">
        <v>1759</v>
      </c>
      <c r="Y196" t="str">
        <f t="shared" si="63"/>
        <v>2150000</v>
      </c>
      <c r="AB196" t="str">
        <f t="shared" si="64"/>
        <v>CP employés industrie de l'habillement et de la confection</v>
      </c>
      <c r="AC196" t="str">
        <f t="shared" si="65"/>
        <v>PC voor de bedienden van het kleding- en confectiebedrijf</v>
      </c>
      <c r="AD196" t="str">
        <f t="shared" si="66"/>
        <v>CP employés industrie de l'habillement et de la confection</v>
      </c>
      <c r="AE196" t="str">
        <f t="shared" si="67"/>
        <v>JC white collar workers clothing and apparel industries</v>
      </c>
    </row>
    <row r="197" spans="1:31" x14ac:dyDescent="0.25">
      <c r="A197" s="1" t="s">
        <v>796</v>
      </c>
      <c r="B197" s="1" t="s">
        <v>797</v>
      </c>
      <c r="C197" s="1" t="s">
        <v>798</v>
      </c>
      <c r="D197" s="1" t="s">
        <v>799</v>
      </c>
      <c r="F197" t="str">
        <f t="shared" si="53"/>
        <v>2160000</v>
      </c>
      <c r="G197">
        <f t="shared" si="54"/>
        <v>60</v>
      </c>
      <c r="H197" s="5" t="s">
        <v>1220</v>
      </c>
      <c r="I197">
        <f t="shared" si="55"/>
        <v>42</v>
      </c>
      <c r="J197">
        <f t="shared" si="51"/>
        <v>40</v>
      </c>
      <c r="K197" s="5" t="s">
        <v>1388</v>
      </c>
      <c r="L197">
        <f t="shared" si="56"/>
        <v>27</v>
      </c>
      <c r="M197">
        <f t="shared" si="52"/>
        <v>37</v>
      </c>
      <c r="N197" s="5" t="s">
        <v>1605</v>
      </c>
      <c r="O197">
        <f t="shared" si="57"/>
        <v>24</v>
      </c>
      <c r="Q197" t="s">
        <v>1759</v>
      </c>
      <c r="R197" t="str">
        <f t="shared" si="58"/>
        <v>2160000</v>
      </c>
      <c r="S197" t="str">
        <f t="shared" si="59"/>
        <v>Commission paritaire pour employés occupés chez les notaires</v>
      </c>
      <c r="T197" t="str">
        <f t="shared" si="60"/>
        <v>Paritair Comité voor de notarisbedienden</v>
      </c>
      <c r="U197" t="str">
        <f t="shared" si="61"/>
        <v>Commission paritaire pour employés occupés chez les notaires</v>
      </c>
      <c r="V197" t="str">
        <f t="shared" si="62"/>
        <v>Joint Committee for the notary clerks</v>
      </c>
      <c r="X197" t="s">
        <v>1759</v>
      </c>
      <c r="Y197" t="str">
        <f t="shared" si="63"/>
        <v>2160000</v>
      </c>
      <c r="AB197" t="str">
        <f t="shared" si="64"/>
        <v>CP pour employés occupés chez les notaires</v>
      </c>
      <c r="AC197" t="str">
        <f t="shared" si="65"/>
        <v>PC voor de notarisbedienden</v>
      </c>
      <c r="AD197" t="str">
        <f t="shared" si="66"/>
        <v>CP pour employés occupés chez les notaires</v>
      </c>
      <c r="AE197" t="str">
        <f t="shared" si="67"/>
        <v>JC for the notary clerks</v>
      </c>
    </row>
    <row r="198" spans="1:31" x14ac:dyDescent="0.25">
      <c r="A198" s="1" t="s">
        <v>800</v>
      </c>
      <c r="B198" s="1" t="s">
        <v>801</v>
      </c>
      <c r="C198" s="1" t="s">
        <v>802</v>
      </c>
      <c r="D198" s="1" t="s">
        <v>803</v>
      </c>
      <c r="F198" t="str">
        <f t="shared" si="53"/>
        <v>2170000</v>
      </c>
      <c r="G198">
        <f t="shared" si="54"/>
        <v>44</v>
      </c>
      <c r="H198" s="5" t="s">
        <v>1221</v>
      </c>
      <c r="I198">
        <f t="shared" si="55"/>
        <v>26</v>
      </c>
      <c r="J198">
        <f t="shared" si="51"/>
        <v>39</v>
      </c>
      <c r="K198" s="5" t="s">
        <v>1389</v>
      </c>
      <c r="L198">
        <f t="shared" si="56"/>
        <v>26</v>
      </c>
      <c r="M198">
        <f t="shared" si="52"/>
        <v>40</v>
      </c>
      <c r="N198" s="5" t="s">
        <v>1606</v>
      </c>
      <c r="O198">
        <f t="shared" si="57"/>
        <v>27</v>
      </c>
      <c r="Q198" t="s">
        <v>1759</v>
      </c>
      <c r="R198" t="str">
        <f t="shared" si="58"/>
        <v>2170000</v>
      </c>
      <c r="S198" t="str">
        <f t="shared" si="59"/>
        <v>Commission paritaire pour employés de casino</v>
      </c>
      <c r="T198" t="str">
        <f t="shared" si="60"/>
        <v>Paritair Comité voor de casinobedienden</v>
      </c>
      <c r="U198" t="str">
        <f t="shared" si="61"/>
        <v>Commission paritaire pour employés de casino</v>
      </c>
      <c r="V198" t="str">
        <f t="shared" si="62"/>
        <v>Joint Committee for the casino employees</v>
      </c>
      <c r="X198" t="s">
        <v>1759</v>
      </c>
      <c r="Y198" t="str">
        <f t="shared" si="63"/>
        <v>2170000</v>
      </c>
      <c r="AB198" t="str">
        <f t="shared" si="64"/>
        <v>CP pour employés de casino</v>
      </c>
      <c r="AC198" t="str">
        <f t="shared" si="65"/>
        <v>PC voor de casinobedienden</v>
      </c>
      <c r="AD198" t="str">
        <f t="shared" si="66"/>
        <v>CP pour employés de casino</v>
      </c>
      <c r="AE198" t="str">
        <f t="shared" si="67"/>
        <v>JC for the casino employees</v>
      </c>
    </row>
    <row r="199" spans="1:31" x14ac:dyDescent="0.25">
      <c r="A199" s="1" t="s">
        <v>804</v>
      </c>
      <c r="B199" s="1" t="s">
        <v>805</v>
      </c>
      <c r="C199" s="1" t="s">
        <v>806</v>
      </c>
      <c r="D199" s="1" t="s">
        <v>807</v>
      </c>
      <c r="F199" t="str">
        <f t="shared" si="53"/>
        <v>2180000</v>
      </c>
      <c r="G199">
        <f t="shared" si="54"/>
        <v>59</v>
      </c>
      <c r="H199" s="5" t="s">
        <v>1222</v>
      </c>
      <c r="I199">
        <f t="shared" si="55"/>
        <v>41</v>
      </c>
      <c r="J199">
        <f t="shared" si="51"/>
        <v>58</v>
      </c>
      <c r="K199" s="5" t="s">
        <v>1390</v>
      </c>
      <c r="L199">
        <f t="shared" si="56"/>
        <v>45</v>
      </c>
      <c r="M199">
        <f t="shared" si="52"/>
        <v>59</v>
      </c>
      <c r="N199" s="5" t="s">
        <v>1607</v>
      </c>
      <c r="O199">
        <f t="shared" si="57"/>
        <v>46</v>
      </c>
      <c r="Q199" t="s">
        <v>1759</v>
      </c>
      <c r="R199" t="str">
        <f t="shared" si="58"/>
        <v>2180000</v>
      </c>
      <c r="S199" t="str">
        <f t="shared" si="59"/>
        <v>Commission paritaire nationale auxiliaire pour employés (3)</v>
      </c>
      <c r="T199" t="str">
        <f t="shared" si="60"/>
        <v>Aanvullend Nationaal Paritair Comité voor de bedienden (3)</v>
      </c>
      <c r="U199" t="str">
        <f t="shared" si="61"/>
        <v>Commission paritaire nationale auxiliaire pour employés (3)</v>
      </c>
      <c r="V199" t="str">
        <f t="shared" si="62"/>
        <v>national auxiliary Joint Committee for white collar workers</v>
      </c>
      <c r="X199" t="s">
        <v>1759</v>
      </c>
      <c r="Y199" t="str">
        <f t="shared" si="63"/>
        <v>2180000</v>
      </c>
      <c r="AB199" t="str">
        <f t="shared" si="64"/>
        <v>CP nationale auxiliaire pour employés (3)</v>
      </c>
      <c r="AC199" t="str">
        <f t="shared" si="65"/>
        <v>Aanvullend Nationaal PC voor de bedienden (3)</v>
      </c>
      <c r="AD199" t="str">
        <f t="shared" si="66"/>
        <v>CP nationale auxiliaire pour employés (3)</v>
      </c>
      <c r="AE199" t="str">
        <f t="shared" si="67"/>
        <v>national auxiliary JC for white collar workers</v>
      </c>
    </row>
    <row r="200" spans="1:31" x14ac:dyDescent="0.25">
      <c r="A200" s="1" t="s">
        <v>808</v>
      </c>
      <c r="B200" s="1" t="s">
        <v>809</v>
      </c>
      <c r="C200" s="1" t="s">
        <v>810</v>
      </c>
      <c r="D200" s="1" t="s">
        <v>811</v>
      </c>
      <c r="F200" t="str">
        <f t="shared" si="53"/>
        <v>2190000</v>
      </c>
      <c r="G200">
        <f t="shared" si="54"/>
        <v>59</v>
      </c>
      <c r="H200" s="5" t="s">
        <v>1223</v>
      </c>
      <c r="I200">
        <f t="shared" si="55"/>
        <v>41</v>
      </c>
      <c r="J200">
        <f t="shared" si="51"/>
        <v>50</v>
      </c>
      <c r="K200" s="5" t="s">
        <v>1391</v>
      </c>
      <c r="L200">
        <f t="shared" si="56"/>
        <v>37</v>
      </c>
      <c r="M200">
        <f t="shared" si="52"/>
        <v>50</v>
      </c>
      <c r="N200" s="5" t="s">
        <v>1608</v>
      </c>
      <c r="O200">
        <f t="shared" si="57"/>
        <v>37</v>
      </c>
      <c r="Q200" t="s">
        <v>1759</v>
      </c>
      <c r="R200" t="str">
        <f t="shared" si="58"/>
        <v>2190000</v>
      </c>
      <c r="S200" t="str">
        <f t="shared" si="59"/>
        <v>Commission paritaire pour les organismes de contrôle agréés</v>
      </c>
      <c r="T200" t="str">
        <f t="shared" si="60"/>
        <v>Paritair Comité voor de erkende controleorganismen</v>
      </c>
      <c r="U200" t="str">
        <f t="shared" si="61"/>
        <v>Commission paritaire pour les organismes de contrôle agréés</v>
      </c>
      <c r="V200" t="str">
        <f t="shared" si="62"/>
        <v>Joint Committee for the approved inspection bodies</v>
      </c>
      <c r="X200" t="s">
        <v>1759</v>
      </c>
      <c r="Y200" t="str">
        <f t="shared" si="63"/>
        <v>2190000</v>
      </c>
      <c r="AB200" t="str">
        <f t="shared" si="64"/>
        <v>CP pour les organismes de contrôle agréés</v>
      </c>
      <c r="AC200" t="str">
        <f t="shared" si="65"/>
        <v>PC voor de erkende controleorganismen</v>
      </c>
      <c r="AD200" t="str">
        <f t="shared" si="66"/>
        <v>CP pour les organismes de contrôle agréés</v>
      </c>
      <c r="AE200" t="str">
        <f t="shared" si="67"/>
        <v>JC for the approved inspection bodies</v>
      </c>
    </row>
    <row r="201" spans="1:31" x14ac:dyDescent="0.25">
      <c r="A201" s="1" t="s">
        <v>812</v>
      </c>
      <c r="B201" s="1" t="s">
        <v>813</v>
      </c>
      <c r="C201" s="1" t="s">
        <v>814</v>
      </c>
      <c r="D201" s="1" t="s">
        <v>815</v>
      </c>
      <c r="F201" t="str">
        <f t="shared" si="53"/>
        <v>2200000</v>
      </c>
      <c r="G201">
        <f t="shared" si="54"/>
        <v>61</v>
      </c>
      <c r="H201" s="5" t="s">
        <v>1224</v>
      </c>
      <c r="I201">
        <f t="shared" si="55"/>
        <v>43</v>
      </c>
      <c r="J201">
        <f t="shared" si="51"/>
        <v>59</v>
      </c>
      <c r="K201" s="5" t="s">
        <v>1392</v>
      </c>
      <c r="L201">
        <f t="shared" si="56"/>
        <v>46</v>
      </c>
      <c r="M201">
        <f t="shared" si="52"/>
        <v>70</v>
      </c>
      <c r="N201" s="5" t="s">
        <v>1609</v>
      </c>
      <c r="O201">
        <f t="shared" si="57"/>
        <v>57</v>
      </c>
      <c r="Q201" t="s">
        <v>1759</v>
      </c>
      <c r="R201" t="str">
        <f t="shared" si="58"/>
        <v>2200000</v>
      </c>
      <c r="S201" t="str">
        <f t="shared" si="59"/>
        <v>Commission paritaire pour employés de l'industrie alimentaire</v>
      </c>
      <c r="T201" t="str">
        <f t="shared" si="60"/>
        <v>Paritair Comité voor de bedienden uit de voedingsnijverheid</v>
      </c>
      <c r="U201" t="str">
        <f t="shared" si="61"/>
        <v>Commission paritaire pour employés de l'industrie alimentaire</v>
      </c>
      <c r="V201" t="str">
        <f t="shared" si="62"/>
        <v>Joint Committee for white collar workers employed in the food industry</v>
      </c>
      <c r="X201" t="s">
        <v>1759</v>
      </c>
      <c r="Y201" t="str">
        <f t="shared" si="63"/>
        <v>2200000</v>
      </c>
      <c r="AB201" t="str">
        <f t="shared" si="64"/>
        <v>CP pour employés de l'industrie alimentaire</v>
      </c>
      <c r="AC201" t="str">
        <f t="shared" si="65"/>
        <v>PC voor de bedienden uit de voedingsnijverheid</v>
      </c>
      <c r="AD201" t="str">
        <f t="shared" si="66"/>
        <v>CP pour employés de l'industrie alimentaire</v>
      </c>
      <c r="AE201" t="str">
        <f t="shared" si="67"/>
        <v>JC for white collar workers employed in the food industry</v>
      </c>
    </row>
    <row r="202" spans="1:31" x14ac:dyDescent="0.25">
      <c r="A202" s="1" t="s">
        <v>816</v>
      </c>
      <c r="B202" s="1" t="s">
        <v>817</v>
      </c>
      <c r="C202" s="1" t="s">
        <v>818</v>
      </c>
      <c r="D202" s="1" t="s">
        <v>819</v>
      </c>
      <c r="F202" t="str">
        <f t="shared" si="53"/>
        <v>2210000</v>
      </c>
      <c r="G202">
        <f t="shared" si="54"/>
        <v>63</v>
      </c>
      <c r="H202" s="5" t="s">
        <v>1225</v>
      </c>
      <c r="I202">
        <f t="shared" si="55"/>
        <v>45</v>
      </c>
      <c r="J202">
        <f t="shared" si="51"/>
        <v>57</v>
      </c>
      <c r="K202" s="5" t="s">
        <v>1393</v>
      </c>
      <c r="L202">
        <f t="shared" si="56"/>
        <v>44</v>
      </c>
      <c r="M202">
        <f t="shared" si="52"/>
        <v>71</v>
      </c>
      <c r="N202" s="5" t="s">
        <v>1610</v>
      </c>
      <c r="O202">
        <f t="shared" si="57"/>
        <v>58</v>
      </c>
      <c r="Q202" t="s">
        <v>1759</v>
      </c>
      <c r="R202" t="str">
        <f t="shared" si="58"/>
        <v>2210000</v>
      </c>
      <c r="S202" t="str">
        <f t="shared" si="59"/>
        <v>Commission paritaire pour les employés de l'industrie papetière</v>
      </c>
      <c r="T202" t="str">
        <f t="shared" si="60"/>
        <v>Paritair Comité voor de bedienden uit de papiernijverheid</v>
      </c>
      <c r="U202" t="str">
        <f t="shared" si="61"/>
        <v>Commission paritaire pour les employés de l'industrie papetière</v>
      </c>
      <c r="V202" t="str">
        <f t="shared" si="62"/>
        <v>Joint Committee for white collar workers employed in the paper industry</v>
      </c>
      <c r="X202" t="s">
        <v>1759</v>
      </c>
      <c r="Y202" t="str">
        <f t="shared" si="63"/>
        <v>2210000</v>
      </c>
      <c r="AB202" t="str">
        <f t="shared" si="64"/>
        <v>CP pour les employés de l'industrie papetière</v>
      </c>
      <c r="AC202" t="str">
        <f t="shared" si="65"/>
        <v>PC voor de bedienden uit de papiernijverheid</v>
      </c>
      <c r="AD202" t="str">
        <f t="shared" si="66"/>
        <v>CP pour les employés de l'industrie papetière</v>
      </c>
      <c r="AE202" t="str">
        <f t="shared" si="67"/>
        <v>JC for white collar workers employed in the paper industry</v>
      </c>
    </row>
    <row r="203" spans="1:31" x14ac:dyDescent="0.25">
      <c r="A203" s="1" t="s">
        <v>820</v>
      </c>
      <c r="B203" s="1" t="s">
        <v>821</v>
      </c>
      <c r="C203" s="1" t="s">
        <v>822</v>
      </c>
      <c r="D203" s="1" t="s">
        <v>823</v>
      </c>
      <c r="F203" t="str">
        <f t="shared" si="53"/>
        <v>2220000</v>
      </c>
      <c r="G203">
        <f t="shared" si="54"/>
        <v>82</v>
      </c>
      <c r="H203" s="5" t="s">
        <v>1311</v>
      </c>
      <c r="I203">
        <f t="shared" si="55"/>
        <v>55</v>
      </c>
      <c r="J203">
        <f t="shared" si="51"/>
        <v>67</v>
      </c>
      <c r="K203" s="5" t="s">
        <v>1394</v>
      </c>
      <c r="L203">
        <f t="shared" si="56"/>
        <v>54</v>
      </c>
      <c r="M203">
        <f t="shared" si="52"/>
        <v>86</v>
      </c>
      <c r="N203" s="5" t="s">
        <v>1724</v>
      </c>
      <c r="O203">
        <f t="shared" si="57"/>
        <v>53</v>
      </c>
      <c r="Q203" t="s">
        <v>1759</v>
      </c>
      <c r="R203" t="str">
        <f t="shared" si="58"/>
        <v>2220000</v>
      </c>
      <c r="S203" t="str">
        <f t="shared" si="59"/>
        <v>Commission paritaire pour les employés de la transformation du papier et du carton</v>
      </c>
      <c r="T203" t="str">
        <f t="shared" si="60"/>
        <v>Paritair Comité voor de bedienden van de papier- en kartonbewerking</v>
      </c>
      <c r="U203" t="str">
        <f t="shared" si="61"/>
        <v>Commission paritaire pour les employés de la transformation du papier et du carton</v>
      </c>
      <c r="V203" t="str">
        <f t="shared" si="62"/>
        <v>Joint Committee for white collar workers employed in the manufacture of pulp and paper</v>
      </c>
      <c r="X203" t="s">
        <v>1759</v>
      </c>
      <c r="Y203" t="str">
        <f t="shared" si="63"/>
        <v>2220000</v>
      </c>
      <c r="AB203" t="str">
        <f t="shared" si="64"/>
        <v>CP employés de la transformation du papier et du carton</v>
      </c>
      <c r="AC203" t="str">
        <f t="shared" si="65"/>
        <v>PC voor de bedienden van de papier- en kartonbewerking</v>
      </c>
      <c r="AD203" t="str">
        <f t="shared" si="66"/>
        <v>CP employés de la transformation du papier et du carton</v>
      </c>
      <c r="AE203" t="str">
        <f t="shared" si="67"/>
        <v>JC white collar workers manufacture of pulp and paper</v>
      </c>
    </row>
    <row r="204" spans="1:31" x14ac:dyDescent="0.25">
      <c r="A204" s="1" t="s">
        <v>824</v>
      </c>
      <c r="B204" s="1" t="s">
        <v>825</v>
      </c>
      <c r="C204" s="1" t="s">
        <v>826</v>
      </c>
      <c r="D204" s="1" t="s">
        <v>827</v>
      </c>
      <c r="F204" t="str">
        <f t="shared" si="53"/>
        <v>2230000</v>
      </c>
      <c r="G204">
        <f t="shared" si="54"/>
        <v>41</v>
      </c>
      <c r="H204" s="5" t="s">
        <v>1226</v>
      </c>
      <c r="I204">
        <f t="shared" si="55"/>
        <v>23</v>
      </c>
      <c r="J204">
        <f t="shared" si="51"/>
        <v>39</v>
      </c>
      <c r="K204" s="5" t="s">
        <v>1395</v>
      </c>
      <c r="L204">
        <f t="shared" si="56"/>
        <v>26</v>
      </c>
      <c r="M204">
        <f t="shared" si="52"/>
        <v>35</v>
      </c>
      <c r="N204" s="5" t="s">
        <v>1611</v>
      </c>
      <c r="O204">
        <f t="shared" si="57"/>
        <v>22</v>
      </c>
      <c r="Q204" t="s">
        <v>1759</v>
      </c>
      <c r="R204" t="str">
        <f t="shared" si="58"/>
        <v>2230000</v>
      </c>
      <c r="S204" t="str">
        <f t="shared" si="59"/>
        <v>Commission paritaire nationale des sports</v>
      </c>
      <c r="T204" t="str">
        <f t="shared" si="60"/>
        <v>Nationaal Paritair Comité voor de sport</v>
      </c>
      <c r="U204" t="str">
        <f t="shared" si="61"/>
        <v>Commission paritaire nationale des sports</v>
      </c>
      <c r="V204" t="str">
        <f t="shared" si="62"/>
        <v>national Joint Committee for sports</v>
      </c>
      <c r="X204" t="s">
        <v>1759</v>
      </c>
      <c r="Y204" t="str">
        <f t="shared" si="63"/>
        <v>2230000</v>
      </c>
      <c r="AB204" t="str">
        <f t="shared" si="64"/>
        <v>CP nationale des sports</v>
      </c>
      <c r="AC204" t="str">
        <f t="shared" si="65"/>
        <v>Nationaal PC voor de sport</v>
      </c>
      <c r="AD204" t="str">
        <f t="shared" si="66"/>
        <v>CP nationale des sports</v>
      </c>
      <c r="AE204" t="str">
        <f t="shared" si="67"/>
        <v>national JC for sports</v>
      </c>
    </row>
    <row r="205" spans="1:31" x14ac:dyDescent="0.25">
      <c r="A205" s="1" t="s">
        <v>828</v>
      </c>
      <c r="B205" s="1" t="s">
        <v>829</v>
      </c>
      <c r="C205" s="1" t="s">
        <v>830</v>
      </c>
      <c r="D205" s="1" t="s">
        <v>831</v>
      </c>
      <c r="F205" t="str">
        <f t="shared" si="53"/>
        <v>2240000</v>
      </c>
      <c r="G205">
        <f t="shared" si="54"/>
        <v>61</v>
      </c>
      <c r="H205" s="5" t="s">
        <v>1227</v>
      </c>
      <c r="I205">
        <f t="shared" si="55"/>
        <v>43</v>
      </c>
      <c r="J205">
        <f t="shared" si="51"/>
        <v>58</v>
      </c>
      <c r="K205" s="5" t="s">
        <v>1396</v>
      </c>
      <c r="L205">
        <f t="shared" si="56"/>
        <v>45</v>
      </c>
      <c r="M205">
        <f t="shared" si="52"/>
        <v>89</v>
      </c>
      <c r="N205" s="5" t="s">
        <v>1725</v>
      </c>
      <c r="O205">
        <f t="shared" si="57"/>
        <v>56</v>
      </c>
      <c r="Q205" t="s">
        <v>1759</v>
      </c>
      <c r="R205" t="str">
        <f t="shared" si="58"/>
        <v>2240000</v>
      </c>
      <c r="S205" t="str">
        <f t="shared" si="59"/>
        <v>Commission paritaire pour les employés des métaux non-ferreux</v>
      </c>
      <c r="T205" t="str">
        <f t="shared" si="60"/>
        <v>Paritair Comité voor de bedienden van de non-ferro metalen</v>
      </c>
      <c r="U205" t="str">
        <f t="shared" si="61"/>
        <v>Commission paritaire pour les employés des métaux non-ferreux</v>
      </c>
      <c r="V205" t="str">
        <f t="shared" si="62"/>
        <v>Joint Committee for white collar workers employed in the manufacture of nonferrous metals</v>
      </c>
      <c r="X205" t="s">
        <v>1759</v>
      </c>
      <c r="Y205" t="str">
        <f t="shared" si="63"/>
        <v>2240000</v>
      </c>
      <c r="AB205" t="str">
        <f t="shared" si="64"/>
        <v>CP pour les employés des métaux non-ferreux</v>
      </c>
      <c r="AC205" t="str">
        <f t="shared" si="65"/>
        <v>PC voor de bedienden van de non-ferro metalen</v>
      </c>
      <c r="AD205" t="str">
        <f t="shared" si="66"/>
        <v>CP pour les employés des métaux non-ferreux</v>
      </c>
      <c r="AE205" t="str">
        <f t="shared" si="67"/>
        <v>JC white collar workers manufacture of nonferrous metals</v>
      </c>
    </row>
    <row r="206" spans="1:31" x14ac:dyDescent="0.25">
      <c r="A206" s="1" t="s">
        <v>832</v>
      </c>
      <c r="B206" s="1" t="s">
        <v>833</v>
      </c>
      <c r="C206" s="1" t="s">
        <v>834</v>
      </c>
      <c r="D206" s="1" t="s">
        <v>835</v>
      </c>
      <c r="F206" t="str">
        <f t="shared" si="53"/>
        <v>2250000</v>
      </c>
      <c r="G206">
        <f t="shared" si="54"/>
        <v>92</v>
      </c>
      <c r="H206" s="5" t="s">
        <v>1312</v>
      </c>
      <c r="I206">
        <f t="shared" si="55"/>
        <v>56</v>
      </c>
      <c r="J206">
        <f t="shared" si="51"/>
        <v>90</v>
      </c>
      <c r="K206" s="5" t="s">
        <v>1511</v>
      </c>
      <c r="L206">
        <f t="shared" si="56"/>
        <v>54</v>
      </c>
      <c r="M206">
        <f t="shared" si="52"/>
        <v>88</v>
      </c>
      <c r="N206" s="5" t="s">
        <v>1726</v>
      </c>
      <c r="O206">
        <f t="shared" si="57"/>
        <v>53</v>
      </c>
      <c r="Q206" t="s">
        <v>1759</v>
      </c>
      <c r="R206" t="str">
        <f t="shared" si="58"/>
        <v>2250000</v>
      </c>
      <c r="S206" t="str">
        <f t="shared" si="59"/>
        <v>Commission paritaire pour les employés des institutions de l'enseignement libre subventionné</v>
      </c>
      <c r="T206" t="str">
        <f t="shared" si="60"/>
        <v>Paritair Comité voor de bedienden van de inrichtingen van het gesubsidieerd vrij onderwijs</v>
      </c>
      <c r="U206" t="str">
        <f t="shared" si="61"/>
        <v>Commission paritaire pour les employés des institutions de l'enseignement libre subventionné</v>
      </c>
      <c r="V206" t="str">
        <f t="shared" si="62"/>
        <v>Joint Committee for the employees of the establishments of the subsidised free education</v>
      </c>
      <c r="X206" t="s">
        <v>1759</v>
      </c>
      <c r="Y206" t="str">
        <f t="shared" si="63"/>
        <v>2250000</v>
      </c>
      <c r="AB206" t="str">
        <f t="shared" si="64"/>
        <v>CP employés institutions enseignement libre subventionné</v>
      </c>
      <c r="AC206" t="str">
        <f t="shared" si="65"/>
        <v>PC bedienden inrichtingen gesubsidieerd vrij onderwijs</v>
      </c>
      <c r="AD206" t="str">
        <f t="shared" si="66"/>
        <v>CP employés institutions enseignement libre subventionné</v>
      </c>
      <c r="AE206" t="str">
        <f t="shared" si="67"/>
        <v>JC employees establishments subsidised free education</v>
      </c>
    </row>
    <row r="207" spans="1:31" x14ac:dyDescent="0.25">
      <c r="A207" s="1" t="s">
        <v>836</v>
      </c>
      <c r="B207" s="1" t="s">
        <v>837</v>
      </c>
      <c r="C207" s="1" t="s">
        <v>838</v>
      </c>
      <c r="D207" s="1" t="s">
        <v>839</v>
      </c>
      <c r="F207" t="str">
        <f t="shared" si="53"/>
        <v>2260000</v>
      </c>
      <c r="G207">
        <f t="shared" si="54"/>
        <v>114</v>
      </c>
      <c r="H207" s="5" t="s">
        <v>1313</v>
      </c>
      <c r="I207">
        <f t="shared" si="55"/>
        <v>58</v>
      </c>
      <c r="J207">
        <f t="shared" si="51"/>
        <v>108</v>
      </c>
      <c r="K207" s="5" t="s">
        <v>1512</v>
      </c>
      <c r="L207">
        <f t="shared" si="56"/>
        <v>57</v>
      </c>
      <c r="M207">
        <f t="shared" si="52"/>
        <v>97</v>
      </c>
      <c r="N207" s="5" t="s">
        <v>1727</v>
      </c>
      <c r="O207">
        <f t="shared" si="57"/>
        <v>59</v>
      </c>
      <c r="Q207" t="s">
        <v>1759</v>
      </c>
      <c r="R207" t="str">
        <f t="shared" si="58"/>
        <v>2260000</v>
      </c>
      <c r="S207" t="str">
        <f t="shared" si="59"/>
        <v>Commission paritaire pour les employés du commerce international, du transport et des branches d'activité connexes</v>
      </c>
      <c r="T207" t="str">
        <f t="shared" si="60"/>
        <v>Paritair Comité voor de bedienden uit de internationale handel, het vervoer en de aanverwante bedrijfstakken</v>
      </c>
      <c r="U207" t="str">
        <f t="shared" si="61"/>
        <v>Commission paritaire pour les employés du commerce international, du transport et des branches d'activité connexes</v>
      </c>
      <c r="V207" t="str">
        <f t="shared" si="62"/>
        <v>Joint Committee for white collar workers employed in international trade, transport and logistics</v>
      </c>
      <c r="X207" t="s">
        <v>1759</v>
      </c>
      <c r="Y207" t="str">
        <f t="shared" si="63"/>
        <v>2260000</v>
      </c>
      <c r="AB207" t="str">
        <f t="shared" si="64"/>
        <v>CP employés commerce internat. transport activité connexes</v>
      </c>
      <c r="AC207" t="str">
        <f t="shared" si="65"/>
        <v>PC bedienden internationale handel vervoer en aanverwante</v>
      </c>
      <c r="AD207" t="str">
        <f t="shared" si="66"/>
        <v>CP employés commerce internat. transport activité connexes</v>
      </c>
      <c r="AE207" t="str">
        <f t="shared" si="67"/>
        <v>JC white collar workers internat. trade transport logistics</v>
      </c>
    </row>
    <row r="208" spans="1:31" x14ac:dyDescent="0.25">
      <c r="A208" s="1" t="s">
        <v>840</v>
      </c>
      <c r="B208" s="1" t="s">
        <v>841</v>
      </c>
      <c r="C208" s="1" t="s">
        <v>842</v>
      </c>
      <c r="D208" s="1" t="s">
        <v>843</v>
      </c>
      <c r="F208" t="str">
        <f t="shared" si="53"/>
        <v>2270000</v>
      </c>
      <c r="G208">
        <f t="shared" si="54"/>
        <v>49</v>
      </c>
      <c r="H208" s="5" t="s">
        <v>1228</v>
      </c>
      <c r="I208">
        <f t="shared" si="55"/>
        <v>31</v>
      </c>
      <c r="J208">
        <f t="shared" si="51"/>
        <v>43</v>
      </c>
      <c r="K208" s="5" t="s">
        <v>1397</v>
      </c>
      <c r="L208">
        <f t="shared" si="56"/>
        <v>30</v>
      </c>
      <c r="M208">
        <f t="shared" si="52"/>
        <v>42</v>
      </c>
      <c r="N208" s="5" t="s">
        <v>1612</v>
      </c>
      <c r="O208">
        <f t="shared" si="57"/>
        <v>29</v>
      </c>
      <c r="Q208" t="s">
        <v>1759</v>
      </c>
      <c r="R208" t="str">
        <f t="shared" si="58"/>
        <v>2270000</v>
      </c>
      <c r="S208" t="str">
        <f t="shared" si="59"/>
        <v>Commission paritaire pour le secteur audio-visuel</v>
      </c>
      <c r="T208" t="str">
        <f t="shared" si="60"/>
        <v>Paritair Comité voor de audiovisuele sector</v>
      </c>
      <c r="U208" t="str">
        <f t="shared" si="61"/>
        <v>Commission paritaire pour le secteur audio-visuel</v>
      </c>
      <c r="V208" t="str">
        <f t="shared" si="62"/>
        <v>Joint Committee for the audiovisual sector</v>
      </c>
      <c r="X208" t="s">
        <v>1759</v>
      </c>
      <c r="Y208" t="str">
        <f t="shared" si="63"/>
        <v>2270000</v>
      </c>
      <c r="AB208" t="str">
        <f t="shared" si="64"/>
        <v>CP pour le secteur audio-visuel</v>
      </c>
      <c r="AC208" t="str">
        <f t="shared" si="65"/>
        <v>PC voor de audiovisuele sector</v>
      </c>
      <c r="AD208" t="str">
        <f t="shared" si="66"/>
        <v>CP pour le secteur audio-visuel</v>
      </c>
      <c r="AE208" t="str">
        <f t="shared" si="67"/>
        <v>JC for the audiovisual sector</v>
      </c>
    </row>
    <row r="209" spans="1:31" x14ac:dyDescent="0.25">
      <c r="A209" s="1" t="s">
        <v>844</v>
      </c>
      <c r="B209" s="1" t="s">
        <v>845</v>
      </c>
      <c r="C209" s="1" t="s">
        <v>846</v>
      </c>
      <c r="D209" s="1" t="s">
        <v>847</v>
      </c>
      <c r="F209" t="str">
        <f t="shared" si="53"/>
        <v>3010000</v>
      </c>
      <c r="G209">
        <f t="shared" si="54"/>
        <v>30</v>
      </c>
      <c r="H209" s="5" t="s">
        <v>1229</v>
      </c>
      <c r="I209">
        <f t="shared" si="55"/>
        <v>12</v>
      </c>
      <c r="J209">
        <f t="shared" si="51"/>
        <v>37</v>
      </c>
      <c r="K209" s="5" t="s">
        <v>1398</v>
      </c>
      <c r="L209">
        <f t="shared" si="56"/>
        <v>24</v>
      </c>
      <c r="M209">
        <f t="shared" si="52"/>
        <v>37</v>
      </c>
      <c r="N209" s="5" t="s">
        <v>1613</v>
      </c>
      <c r="O209">
        <f t="shared" si="57"/>
        <v>24</v>
      </c>
      <c r="Q209" t="s">
        <v>1759</v>
      </c>
      <c r="R209" t="str">
        <f t="shared" si="58"/>
        <v>3010000</v>
      </c>
      <c r="S209" t="str">
        <f t="shared" si="59"/>
        <v>Commission paritaire des ports</v>
      </c>
      <c r="T209" t="str">
        <f t="shared" si="60"/>
        <v>Paritair Comité voor het havenbedrijf</v>
      </c>
      <c r="U209" t="str">
        <f t="shared" si="61"/>
        <v>Commission paritaire des ports</v>
      </c>
      <c r="V209" t="str">
        <f t="shared" si="62"/>
        <v>Joint Committee for the dock industry</v>
      </c>
      <c r="X209" t="s">
        <v>1759</v>
      </c>
      <c r="Y209" t="str">
        <f t="shared" si="63"/>
        <v>3010000</v>
      </c>
      <c r="AB209" t="str">
        <f t="shared" si="64"/>
        <v>CP des ports</v>
      </c>
      <c r="AC209" t="str">
        <f t="shared" si="65"/>
        <v>PC voor het havenbedrijf</v>
      </c>
      <c r="AD209" t="str">
        <f t="shared" si="66"/>
        <v>CP des ports</v>
      </c>
      <c r="AE209" t="str">
        <f t="shared" si="67"/>
        <v>JC for the dock industry</v>
      </c>
    </row>
    <row r="210" spans="1:31" x14ac:dyDescent="0.25">
      <c r="A210" s="1" t="s">
        <v>848</v>
      </c>
      <c r="B210" s="1" t="s">
        <v>849</v>
      </c>
      <c r="C210" s="1" t="s">
        <v>850</v>
      </c>
      <c r="D210" s="1" t="s">
        <v>851</v>
      </c>
      <c r="F210" t="str">
        <f t="shared" si="53"/>
        <v>3010100</v>
      </c>
      <c r="G210">
        <f t="shared" si="54"/>
        <v>110</v>
      </c>
      <c r="H210" s="5" t="s">
        <v>1314</v>
      </c>
      <c r="I210">
        <f t="shared" si="55"/>
        <v>25</v>
      </c>
      <c r="J210">
        <f t="shared" si="51"/>
        <v>107</v>
      </c>
      <c r="K210" s="5" t="s">
        <v>1513</v>
      </c>
      <c r="L210">
        <f t="shared" si="56"/>
        <v>23</v>
      </c>
      <c r="M210">
        <f t="shared" si="52"/>
        <v>100</v>
      </c>
      <c r="N210" s="5" t="s">
        <v>1728</v>
      </c>
      <c r="O210">
        <f t="shared" si="57"/>
        <v>27</v>
      </c>
      <c r="Q210" t="s">
        <v>1759</v>
      </c>
      <c r="R210" t="str">
        <f t="shared" si="58"/>
        <v>3010100</v>
      </c>
      <c r="S210" t="str">
        <f t="shared" si="59"/>
        <v>Sous-commission paritaire pour le port d'Anvers, dénommée "Nationaal Paritair Komitee der haven van Antwerpen"</v>
      </c>
      <c r="T210" t="str">
        <f t="shared" si="60"/>
        <v>Paritair Subcomité voor de haven van Antwerpen, "Nationaal Paritair Comité der haven van Antwerpen" genaamd</v>
      </c>
      <c r="U210" t="str">
        <f t="shared" si="61"/>
        <v>Sous-commission paritaire pour le port d'Anvers, dénommée "Nationaal Paritair Komitee der haven van Antwerpen"</v>
      </c>
      <c r="V210" t="str">
        <f t="shared" si="62"/>
        <v>Joint Subcommittee for the port of Antwerp, named "national Joint Committee for the port of Antwerp"</v>
      </c>
      <c r="X210" t="s">
        <v>1759</v>
      </c>
      <c r="Y210" t="str">
        <f t="shared" si="63"/>
        <v>3010100</v>
      </c>
      <c r="AB210" t="str">
        <f t="shared" si="64"/>
        <v>SCP pour le port d'Anvers</v>
      </c>
      <c r="AC210" t="str">
        <f t="shared" si="65"/>
        <v>PSC haven van Antwerpen</v>
      </c>
      <c r="AD210" t="str">
        <f t="shared" si="66"/>
        <v>SCP pour le port d'Anvers</v>
      </c>
      <c r="AE210" t="str">
        <f t="shared" si="67"/>
        <v>JSC for the port of Antwerp</v>
      </c>
    </row>
    <row r="211" spans="1:31" x14ac:dyDescent="0.25">
      <c r="A211" s="1" t="s">
        <v>852</v>
      </c>
      <c r="B211" s="1" t="s">
        <v>853</v>
      </c>
      <c r="C211" s="1" t="s">
        <v>854</v>
      </c>
      <c r="D211" s="1" t="s">
        <v>855</v>
      </c>
      <c r="F211" t="str">
        <f t="shared" si="53"/>
        <v>3010200</v>
      </c>
      <c r="G211">
        <f t="shared" si="54"/>
        <v>46</v>
      </c>
      <c r="H211" s="5" t="s">
        <v>1156</v>
      </c>
      <c r="I211">
        <f t="shared" si="55"/>
        <v>24</v>
      </c>
      <c r="J211">
        <f t="shared" si="51"/>
        <v>41</v>
      </c>
      <c r="K211" s="5" t="s">
        <v>1452</v>
      </c>
      <c r="L211">
        <f t="shared" si="56"/>
        <v>26</v>
      </c>
      <c r="M211">
        <f t="shared" si="52"/>
        <v>40</v>
      </c>
      <c r="N211" s="5" t="s">
        <v>1669</v>
      </c>
      <c r="O211">
        <f t="shared" si="57"/>
        <v>25</v>
      </c>
      <c r="Q211" t="s">
        <v>1759</v>
      </c>
      <c r="R211" t="str">
        <f t="shared" si="58"/>
        <v>3010200</v>
      </c>
      <c r="S211" t="str">
        <f t="shared" si="59"/>
        <v>Sous-commission paritaire pour le port de Gand</v>
      </c>
      <c r="T211" t="str">
        <f t="shared" si="60"/>
        <v>Paritair Subcomité voor de haven van Gent</v>
      </c>
      <c r="U211" t="str">
        <f t="shared" si="61"/>
        <v>Sous-commission paritaire pour le port de Gand</v>
      </c>
      <c r="V211" t="str">
        <f t="shared" si="62"/>
        <v>Joint Subcommittee for the port of ghent</v>
      </c>
      <c r="X211" t="s">
        <v>1759</v>
      </c>
      <c r="Y211" t="str">
        <f t="shared" si="63"/>
        <v>3010200</v>
      </c>
      <c r="AB211" t="str">
        <f t="shared" si="64"/>
        <v>SCP pour le port de Gand</v>
      </c>
      <c r="AC211" t="str">
        <f t="shared" si="65"/>
        <v>PSC voor de haven van Gent</v>
      </c>
      <c r="AD211" t="str">
        <f t="shared" si="66"/>
        <v>SCP pour le port de Gand</v>
      </c>
      <c r="AE211" t="str">
        <f t="shared" si="67"/>
        <v>JSC for the port of ghent</v>
      </c>
    </row>
    <row r="212" spans="1:31" x14ac:dyDescent="0.25">
      <c r="A212" s="1" t="s">
        <v>856</v>
      </c>
      <c r="B212" s="1" t="s">
        <v>857</v>
      </c>
      <c r="C212" s="1" t="s">
        <v>858</v>
      </c>
      <c r="D212" s="1" t="s">
        <v>859</v>
      </c>
      <c r="F212" t="str">
        <f t="shared" si="53"/>
        <v>3010300</v>
      </c>
      <c r="G212">
        <f t="shared" si="54"/>
        <v>66</v>
      </c>
      <c r="H212" s="5" t="s">
        <v>1157</v>
      </c>
      <c r="I212">
        <f t="shared" si="55"/>
        <v>44</v>
      </c>
      <c r="J212">
        <f t="shared" si="51"/>
        <v>58</v>
      </c>
      <c r="K212" s="5" t="s">
        <v>1453</v>
      </c>
      <c r="L212">
        <f t="shared" si="56"/>
        <v>43</v>
      </c>
      <c r="M212">
        <f t="shared" si="52"/>
        <v>58</v>
      </c>
      <c r="N212" s="5" t="s">
        <v>1670</v>
      </c>
      <c r="O212">
        <f t="shared" si="57"/>
        <v>43</v>
      </c>
      <c r="Q212" t="s">
        <v>1759</v>
      </c>
      <c r="R212" t="str">
        <f t="shared" si="58"/>
        <v>3010300</v>
      </c>
      <c r="S212" t="str">
        <f t="shared" si="59"/>
        <v>Sous-commission paritaire pour le port de Bruxelles et de Vilvorde</v>
      </c>
      <c r="T212" t="str">
        <f t="shared" si="60"/>
        <v>Paritair Subcomité voor de havens van Brussel en Vilvoorde</v>
      </c>
      <c r="U212" t="str">
        <f t="shared" si="61"/>
        <v>Sous-commission paritaire pour le port de Bruxelles et de Vilvorde</v>
      </c>
      <c r="V212" t="str">
        <f t="shared" si="62"/>
        <v>Joint Subcommittee for the ports of brussels and vilvoorde</v>
      </c>
      <c r="X212" t="s">
        <v>1759</v>
      </c>
      <c r="Y212" t="str">
        <f t="shared" si="63"/>
        <v>3010300</v>
      </c>
      <c r="AB212" t="str">
        <f t="shared" si="64"/>
        <v>SCP pour le port de Bruxelles et de Vilvorde</v>
      </c>
      <c r="AC212" t="str">
        <f t="shared" si="65"/>
        <v>PSC voor de havens van Brussel en Vilvoorde</v>
      </c>
      <c r="AD212" t="str">
        <f t="shared" si="66"/>
        <v>SCP pour le port de Bruxelles et de Vilvorde</v>
      </c>
      <c r="AE212" t="str">
        <f t="shared" si="67"/>
        <v>JSC for the ports of brussels and vilvoorde</v>
      </c>
    </row>
    <row r="213" spans="1:31" x14ac:dyDescent="0.25">
      <c r="A213" s="1" t="s">
        <v>860</v>
      </c>
      <c r="B213" s="1" t="s">
        <v>861</v>
      </c>
      <c r="C213" s="1" t="s">
        <v>862</v>
      </c>
      <c r="D213" s="1" t="s">
        <v>863</v>
      </c>
      <c r="F213" t="str">
        <f t="shared" si="53"/>
        <v>3010400</v>
      </c>
      <c r="G213">
        <f t="shared" si="54"/>
        <v>65</v>
      </c>
      <c r="H213" s="5" t="s">
        <v>1158</v>
      </c>
      <c r="I213">
        <f t="shared" si="55"/>
        <v>43</v>
      </c>
      <c r="J213">
        <f t="shared" si="51"/>
        <v>60</v>
      </c>
      <c r="K213" s="5" t="s">
        <v>1454</v>
      </c>
      <c r="L213">
        <f t="shared" si="56"/>
        <v>45</v>
      </c>
      <c r="M213">
        <f t="shared" si="52"/>
        <v>57</v>
      </c>
      <c r="N213" s="5" t="s">
        <v>1671</v>
      </c>
      <c r="O213">
        <f t="shared" si="57"/>
        <v>42</v>
      </c>
      <c r="Q213" t="s">
        <v>1759</v>
      </c>
      <c r="R213" t="str">
        <f t="shared" si="58"/>
        <v>3010400</v>
      </c>
      <c r="S213" t="str">
        <f t="shared" si="59"/>
        <v>Sous-commission paritaire pour les ports d'Ostende et de Nieuport</v>
      </c>
      <c r="T213" t="str">
        <f t="shared" si="60"/>
        <v>Paritair Subcomité voor de havens van Oostende en Nieuwpoort</v>
      </c>
      <c r="U213" t="str">
        <f t="shared" si="61"/>
        <v>Sous-commission paritaire pour les ports d'Ostende et de Nieuport</v>
      </c>
      <c r="V213" t="str">
        <f t="shared" si="62"/>
        <v>Joint Subcommittee for the ports of ostend and nieuwpoort</v>
      </c>
      <c r="X213" t="s">
        <v>1759</v>
      </c>
      <c r="Y213" t="str">
        <f t="shared" si="63"/>
        <v>3010400</v>
      </c>
      <c r="AB213" t="str">
        <f t="shared" si="64"/>
        <v>SCP pour les ports d'Ostende et de Nieuport</v>
      </c>
      <c r="AC213" t="str">
        <f t="shared" si="65"/>
        <v>PSC voor de havens van Oostende en Nieuwpoort</v>
      </c>
      <c r="AD213" t="str">
        <f t="shared" si="66"/>
        <v>SCP pour les ports d'Ostende et de Nieuport</v>
      </c>
      <c r="AE213" t="str">
        <f t="shared" si="67"/>
        <v>JSC for the ports of ostend and nieuwpoort</v>
      </c>
    </row>
    <row r="214" spans="1:31" x14ac:dyDescent="0.25">
      <c r="A214" s="1" t="s">
        <v>864</v>
      </c>
      <c r="B214" s="1" t="s">
        <v>865</v>
      </c>
      <c r="C214" s="1" t="s">
        <v>866</v>
      </c>
      <c r="D214" s="1" t="s">
        <v>867</v>
      </c>
      <c r="F214" t="str">
        <f t="shared" si="53"/>
        <v>3010500</v>
      </c>
      <c r="G214">
        <f t="shared" si="54"/>
        <v>51</v>
      </c>
      <c r="H214" s="5" t="s">
        <v>1159</v>
      </c>
      <c r="I214">
        <f t="shared" si="55"/>
        <v>29</v>
      </c>
      <c r="J214">
        <f t="shared" si="51"/>
        <v>46</v>
      </c>
      <c r="K214" s="5" t="s">
        <v>1455</v>
      </c>
      <c r="L214">
        <f t="shared" si="56"/>
        <v>31</v>
      </c>
      <c r="M214">
        <f t="shared" si="52"/>
        <v>44</v>
      </c>
      <c r="N214" s="5" t="s">
        <v>1672</v>
      </c>
      <c r="O214">
        <f t="shared" si="57"/>
        <v>29</v>
      </c>
      <c r="Q214" t="s">
        <v>1759</v>
      </c>
      <c r="R214" t="str">
        <f t="shared" si="58"/>
        <v>3010500</v>
      </c>
      <c r="S214" t="str">
        <f t="shared" si="59"/>
        <v>Sous-commission paritaire pour le port de Zeebrugge</v>
      </c>
      <c r="T214" t="str">
        <f t="shared" si="60"/>
        <v>Paritair Subcomité voor de haven van Zeebrugge</v>
      </c>
      <c r="U214" t="str">
        <f t="shared" si="61"/>
        <v>Sous-commission paritaire pour le port de Zeebrugge</v>
      </c>
      <c r="V214" t="str">
        <f t="shared" si="62"/>
        <v>Joint Subcommittee for the port of zeebrugge</v>
      </c>
      <c r="X214" t="s">
        <v>1759</v>
      </c>
      <c r="Y214" t="str">
        <f t="shared" si="63"/>
        <v>3010500</v>
      </c>
      <c r="AB214" t="str">
        <f t="shared" si="64"/>
        <v>SCP pour le port de Zeebrugge</v>
      </c>
      <c r="AC214" t="str">
        <f t="shared" si="65"/>
        <v>PSC voor de haven van Zeebrugge</v>
      </c>
      <c r="AD214" t="str">
        <f t="shared" si="66"/>
        <v>SCP pour le port de Zeebrugge</v>
      </c>
      <c r="AE214" t="str">
        <f t="shared" si="67"/>
        <v>JSC for the port of zeebrugge</v>
      </c>
    </row>
    <row r="215" spans="1:31" x14ac:dyDescent="0.25">
      <c r="A215" s="1" t="s">
        <v>868</v>
      </c>
      <c r="B215" s="1" t="s">
        <v>869</v>
      </c>
      <c r="C215" s="1" t="s">
        <v>870</v>
      </c>
      <c r="D215" s="1" t="s">
        <v>871</v>
      </c>
      <c r="F215" t="str">
        <f t="shared" si="53"/>
        <v>3010600</v>
      </c>
      <c r="G215">
        <f t="shared" si="54"/>
        <v>48</v>
      </c>
      <c r="H215" s="5" t="s">
        <v>1160</v>
      </c>
      <c r="I215">
        <f t="shared" si="55"/>
        <v>26</v>
      </c>
      <c r="J215">
        <f t="shared" si="51"/>
        <v>43</v>
      </c>
      <c r="K215" s="5" t="s">
        <v>1456</v>
      </c>
      <c r="L215">
        <f t="shared" si="56"/>
        <v>28</v>
      </c>
      <c r="M215">
        <f t="shared" si="52"/>
        <v>41</v>
      </c>
      <c r="N215" s="5" t="s">
        <v>1673</v>
      </c>
      <c r="O215">
        <f t="shared" si="57"/>
        <v>26</v>
      </c>
      <c r="Q215" t="s">
        <v>1759</v>
      </c>
      <c r="R215" t="str">
        <f t="shared" si="58"/>
        <v>3010600</v>
      </c>
      <c r="S215" t="str">
        <f t="shared" si="59"/>
        <v>Sous-commission paritaire pour le port de Bruges</v>
      </c>
      <c r="T215" t="str">
        <f t="shared" si="60"/>
        <v>Paritair Subcomité voor de haven van Brugge</v>
      </c>
      <c r="U215" t="str">
        <f t="shared" si="61"/>
        <v>Sous-commission paritaire pour le port de Bruges</v>
      </c>
      <c r="V215" t="str">
        <f t="shared" si="62"/>
        <v>Joint Subcommittee for the port of bruges</v>
      </c>
      <c r="X215" t="s">
        <v>1759</v>
      </c>
      <c r="Y215" t="str">
        <f t="shared" si="63"/>
        <v>3010600</v>
      </c>
      <c r="AB215" t="str">
        <f t="shared" si="64"/>
        <v>SCP pour le port de Bruges</v>
      </c>
      <c r="AC215" t="str">
        <f t="shared" si="65"/>
        <v>PSC voor de haven van Brugge</v>
      </c>
      <c r="AD215" t="str">
        <f t="shared" si="66"/>
        <v>SCP pour le port de Bruges</v>
      </c>
      <c r="AE215" t="str">
        <f t="shared" si="67"/>
        <v>JSC for the port of bruges</v>
      </c>
    </row>
    <row r="216" spans="1:31" x14ac:dyDescent="0.25">
      <c r="A216" s="1" t="s">
        <v>872</v>
      </c>
      <c r="B216" s="1" t="s">
        <v>873</v>
      </c>
      <c r="C216" s="1" t="s">
        <v>874</v>
      </c>
      <c r="D216" s="1" t="s">
        <v>875</v>
      </c>
      <c r="F216" t="str">
        <f t="shared" si="53"/>
        <v>3020000</v>
      </c>
      <c r="G216">
        <f t="shared" si="54"/>
        <v>45</v>
      </c>
      <c r="H216" s="5" t="s">
        <v>1230</v>
      </c>
      <c r="I216">
        <f t="shared" si="55"/>
        <v>27</v>
      </c>
      <c r="J216">
        <f t="shared" si="51"/>
        <v>37</v>
      </c>
      <c r="K216" s="5" t="s">
        <v>1399</v>
      </c>
      <c r="L216">
        <f t="shared" si="56"/>
        <v>24</v>
      </c>
      <c r="M216">
        <f t="shared" si="52"/>
        <v>38</v>
      </c>
      <c r="N216" s="5" t="s">
        <v>1614</v>
      </c>
      <c r="O216">
        <f t="shared" si="57"/>
        <v>25</v>
      </c>
      <c r="Q216" t="s">
        <v>1759</v>
      </c>
      <c r="R216" t="str">
        <f t="shared" si="58"/>
        <v>3020000</v>
      </c>
      <c r="S216" t="str">
        <f t="shared" si="59"/>
        <v>Commission paritaire de l'industrie hôtelière</v>
      </c>
      <c r="T216" t="str">
        <f t="shared" si="60"/>
        <v>Paritair Comité voor het hotelbedrijf</v>
      </c>
      <c r="U216" t="str">
        <f t="shared" si="61"/>
        <v>Commission paritaire de l'industrie hôtelière</v>
      </c>
      <c r="V216" t="str">
        <f t="shared" si="62"/>
        <v>Joint Committee for the hotel industry</v>
      </c>
      <c r="X216" t="s">
        <v>1759</v>
      </c>
      <c r="Y216" t="str">
        <f t="shared" si="63"/>
        <v>3020000</v>
      </c>
      <c r="AB216" t="str">
        <f t="shared" si="64"/>
        <v>CP de l'industrie hôtelière</v>
      </c>
      <c r="AC216" t="str">
        <f t="shared" si="65"/>
        <v>PC voor het hotelbedrijf</v>
      </c>
      <c r="AD216" t="str">
        <f t="shared" si="66"/>
        <v>CP de l'industrie hôtelière</v>
      </c>
      <c r="AE216" t="str">
        <f t="shared" si="67"/>
        <v>JC for the hotel industry</v>
      </c>
    </row>
    <row r="217" spans="1:31" x14ac:dyDescent="0.25">
      <c r="A217" s="1" t="s">
        <v>876</v>
      </c>
      <c r="B217" s="1" t="s">
        <v>877</v>
      </c>
      <c r="C217" s="1" t="s">
        <v>878</v>
      </c>
      <c r="D217" s="1" t="s">
        <v>879</v>
      </c>
      <c r="F217" t="str">
        <f t="shared" si="53"/>
        <v>3030000</v>
      </c>
      <c r="G217">
        <f t="shared" si="54"/>
        <v>53</v>
      </c>
      <c r="H217" s="5" t="s">
        <v>1231</v>
      </c>
      <c r="I217">
        <f t="shared" si="55"/>
        <v>35</v>
      </c>
      <c r="J217">
        <f t="shared" si="51"/>
        <v>36</v>
      </c>
      <c r="K217" s="5" t="s">
        <v>1400</v>
      </c>
      <c r="L217">
        <f t="shared" si="56"/>
        <v>23</v>
      </c>
      <c r="M217">
        <f t="shared" si="52"/>
        <v>37</v>
      </c>
      <c r="N217" s="5" t="s">
        <v>1615</v>
      </c>
      <c r="O217">
        <f t="shared" si="57"/>
        <v>24</v>
      </c>
      <c r="Q217" t="s">
        <v>1759</v>
      </c>
      <c r="R217" t="str">
        <f t="shared" si="58"/>
        <v>3030000</v>
      </c>
      <c r="S217" t="str">
        <f t="shared" si="59"/>
        <v>Commission paritaire de l'industrie cinématographique</v>
      </c>
      <c r="T217" t="str">
        <f t="shared" si="60"/>
        <v>Paritair Comité voor het filmbedrijf</v>
      </c>
      <c r="U217" t="str">
        <f t="shared" si="61"/>
        <v>Commission paritaire de l'industrie cinématographique</v>
      </c>
      <c r="V217" t="str">
        <f t="shared" si="62"/>
        <v>Joint Committee for the film industry</v>
      </c>
      <c r="X217" t="s">
        <v>1759</v>
      </c>
      <c r="Y217" t="str">
        <f t="shared" si="63"/>
        <v>3030000</v>
      </c>
      <c r="AB217" t="str">
        <f t="shared" si="64"/>
        <v>CP de l'industrie cinématographique</v>
      </c>
      <c r="AC217" t="str">
        <f t="shared" si="65"/>
        <v>PC voor het filmbedrijf</v>
      </c>
      <c r="AD217" t="str">
        <f t="shared" si="66"/>
        <v>CP de l'industrie cinématographique</v>
      </c>
      <c r="AE217" t="str">
        <f t="shared" si="67"/>
        <v>JC for the film industry</v>
      </c>
    </row>
    <row r="218" spans="1:31" x14ac:dyDescent="0.25">
      <c r="A218" s="1" t="s">
        <v>880</v>
      </c>
      <c r="B218" s="1" t="s">
        <v>881</v>
      </c>
      <c r="C218" s="1" t="s">
        <v>882</v>
      </c>
      <c r="D218" s="1" t="s">
        <v>883</v>
      </c>
      <c r="F218" t="str">
        <f t="shared" si="53"/>
        <v>3030100</v>
      </c>
      <c r="G218">
        <f t="shared" si="54"/>
        <v>53</v>
      </c>
      <c r="H218" s="5" t="s">
        <v>1161</v>
      </c>
      <c r="I218">
        <f t="shared" si="55"/>
        <v>31</v>
      </c>
      <c r="J218">
        <f t="shared" si="51"/>
        <v>40</v>
      </c>
      <c r="K218" s="5" t="s">
        <v>1457</v>
      </c>
      <c r="L218">
        <f t="shared" si="56"/>
        <v>25</v>
      </c>
      <c r="M218">
        <f t="shared" si="52"/>
        <v>38</v>
      </c>
      <c r="N218" s="5" t="s">
        <v>1674</v>
      </c>
      <c r="O218">
        <f t="shared" si="57"/>
        <v>23</v>
      </c>
      <c r="Q218" t="s">
        <v>1759</v>
      </c>
      <c r="R218" t="str">
        <f t="shared" si="58"/>
        <v>3030100</v>
      </c>
      <c r="S218" t="str">
        <f t="shared" si="59"/>
        <v>Sous-commission paritaire pour la production de films</v>
      </c>
      <c r="T218" t="str">
        <f t="shared" si="60"/>
        <v>Paritair Subcomité voor de filmproductie</v>
      </c>
      <c r="U218" t="str">
        <f t="shared" si="61"/>
        <v>Sous-commission paritaire pour la production de films</v>
      </c>
      <c r="V218" t="str">
        <f t="shared" si="62"/>
        <v>Joint Subcommittee for film production</v>
      </c>
      <c r="X218" t="s">
        <v>1759</v>
      </c>
      <c r="Y218" t="str">
        <f t="shared" si="63"/>
        <v>3030100</v>
      </c>
      <c r="AB218" t="str">
        <f t="shared" si="64"/>
        <v>SCP pour la production de films</v>
      </c>
      <c r="AC218" t="str">
        <f t="shared" si="65"/>
        <v>PSC voor de filmproductie</v>
      </c>
      <c r="AD218" t="str">
        <f t="shared" si="66"/>
        <v>SCP pour la production de films</v>
      </c>
      <c r="AE218" t="str">
        <f t="shared" si="67"/>
        <v>JSC for film production</v>
      </c>
    </row>
    <row r="219" spans="1:31" x14ac:dyDescent="0.25">
      <c r="A219" s="1" t="s">
        <v>884</v>
      </c>
      <c r="B219" s="1" t="s">
        <v>885</v>
      </c>
      <c r="C219" s="1" t="s">
        <v>886</v>
      </c>
      <c r="D219" s="1" t="s">
        <v>887</v>
      </c>
      <c r="F219" t="str">
        <f t="shared" si="53"/>
        <v>3030200</v>
      </c>
      <c r="G219">
        <f t="shared" si="54"/>
        <v>55</v>
      </c>
      <c r="H219" s="5" t="s">
        <v>1162</v>
      </c>
      <c r="I219">
        <f t="shared" si="55"/>
        <v>33</v>
      </c>
      <c r="J219">
        <f t="shared" si="51"/>
        <v>46</v>
      </c>
      <c r="K219" s="5" t="s">
        <v>1458</v>
      </c>
      <c r="L219">
        <f t="shared" si="56"/>
        <v>31</v>
      </c>
      <c r="M219">
        <f t="shared" si="52"/>
        <v>40</v>
      </c>
      <c r="N219" s="5" t="s">
        <v>1675</v>
      </c>
      <c r="O219">
        <f t="shared" si="57"/>
        <v>25</v>
      </c>
      <c r="Q219" t="s">
        <v>1759</v>
      </c>
      <c r="R219" t="str">
        <f t="shared" si="58"/>
        <v>3030200</v>
      </c>
      <c r="S219" t="str">
        <f t="shared" si="59"/>
        <v>Sous-commission paritaire pour la distribution de films</v>
      </c>
      <c r="T219" t="str">
        <f t="shared" si="60"/>
        <v>Paritair Subcomité voor de verdeling van films</v>
      </c>
      <c r="U219" t="str">
        <f t="shared" si="61"/>
        <v>Sous-commission paritaire pour la distribution de films</v>
      </c>
      <c r="V219" t="str">
        <f t="shared" si="62"/>
        <v>Joint Subcommittee for film distribution</v>
      </c>
      <c r="X219" t="s">
        <v>1759</v>
      </c>
      <c r="Y219" t="str">
        <f t="shared" si="63"/>
        <v>3030200</v>
      </c>
      <c r="AB219" t="str">
        <f t="shared" si="64"/>
        <v>SCP pour la distribution de films</v>
      </c>
      <c r="AC219" t="str">
        <f t="shared" si="65"/>
        <v>PSC voor de verdeling van films</v>
      </c>
      <c r="AD219" t="str">
        <f t="shared" si="66"/>
        <v>SCP pour la distribution de films</v>
      </c>
      <c r="AE219" t="str">
        <f t="shared" si="67"/>
        <v>JSC for film distribution</v>
      </c>
    </row>
    <row r="220" spans="1:31" x14ac:dyDescent="0.25">
      <c r="A220" s="1" t="s">
        <v>888</v>
      </c>
      <c r="B220" s="1" t="s">
        <v>889</v>
      </c>
      <c r="C220" s="1" t="s">
        <v>890</v>
      </c>
      <c r="D220" s="1" t="s">
        <v>891</v>
      </c>
      <c r="F220" t="str">
        <f t="shared" si="53"/>
        <v>3030300</v>
      </c>
      <c r="G220">
        <f t="shared" si="54"/>
        <v>65</v>
      </c>
      <c r="H220" s="5" t="s">
        <v>1163</v>
      </c>
      <c r="I220">
        <f t="shared" si="55"/>
        <v>43</v>
      </c>
      <c r="J220">
        <f t="shared" si="51"/>
        <v>56</v>
      </c>
      <c r="K220" s="5" t="s">
        <v>1459</v>
      </c>
      <c r="L220">
        <f t="shared" si="56"/>
        <v>41</v>
      </c>
      <c r="M220">
        <f t="shared" si="52"/>
        <v>50</v>
      </c>
      <c r="N220" s="5" t="s">
        <v>1676</v>
      </c>
      <c r="O220">
        <f t="shared" si="57"/>
        <v>35</v>
      </c>
      <c r="Q220" t="s">
        <v>1759</v>
      </c>
      <c r="R220" t="str">
        <f t="shared" si="58"/>
        <v>3030300</v>
      </c>
      <c r="S220" t="str">
        <f t="shared" si="59"/>
        <v>Sous-commission paritaire pour l'exploitation de salles de cinéma</v>
      </c>
      <c r="T220" t="str">
        <f t="shared" si="60"/>
        <v>Paritair Subcomité voor de exploitatie van bioscoopzalen</v>
      </c>
      <c r="U220" t="str">
        <f t="shared" si="61"/>
        <v>Sous-commission paritaire pour l'exploitation de salles de cinéma</v>
      </c>
      <c r="V220" t="str">
        <f t="shared" si="62"/>
        <v>Joint Subcommittee for the exploitation of cinemas</v>
      </c>
      <c r="X220" t="s">
        <v>1759</v>
      </c>
      <c r="Y220" t="str">
        <f t="shared" si="63"/>
        <v>3030300</v>
      </c>
      <c r="AB220" t="str">
        <f t="shared" si="64"/>
        <v>SCP pour l'exploitation de salles de cinéma</v>
      </c>
      <c r="AC220" t="str">
        <f t="shared" si="65"/>
        <v>PSC voor de exploitatie van bioscoopzalen</v>
      </c>
      <c r="AD220" t="str">
        <f t="shared" si="66"/>
        <v>SCP pour l'exploitation de salles de cinéma</v>
      </c>
      <c r="AE220" t="str">
        <f t="shared" si="67"/>
        <v>JSC for the exploitation of cinemas</v>
      </c>
    </row>
    <row r="221" spans="1:31" x14ac:dyDescent="0.25">
      <c r="A221" s="1" t="s">
        <v>892</v>
      </c>
      <c r="B221" s="1" t="s">
        <v>893</v>
      </c>
      <c r="C221" s="1" t="s">
        <v>894</v>
      </c>
      <c r="D221" s="1" t="s">
        <v>895</v>
      </c>
      <c r="F221" t="str">
        <f t="shared" si="53"/>
        <v>3030400</v>
      </c>
      <c r="G221">
        <f t="shared" si="54"/>
        <v>64</v>
      </c>
      <c r="H221" s="5" t="s">
        <v>1164</v>
      </c>
      <c r="I221">
        <f t="shared" si="55"/>
        <v>42</v>
      </c>
      <c r="J221">
        <f t="shared" si="51"/>
        <v>55</v>
      </c>
      <c r="K221" s="5" t="s">
        <v>1460</v>
      </c>
      <c r="L221">
        <f t="shared" si="56"/>
        <v>40</v>
      </c>
      <c r="M221">
        <f t="shared" si="52"/>
        <v>46</v>
      </c>
      <c r="N221" s="5" t="s">
        <v>1677</v>
      </c>
      <c r="O221">
        <f t="shared" si="57"/>
        <v>31</v>
      </c>
      <c r="Q221" t="s">
        <v>1759</v>
      </c>
      <c r="R221" t="str">
        <f t="shared" si="58"/>
        <v>3030400</v>
      </c>
      <c r="S221" t="str">
        <f t="shared" si="59"/>
        <v>Sous-commission paritaire pour les industries techniques du film</v>
      </c>
      <c r="T221" t="str">
        <f t="shared" si="60"/>
        <v>Paritair Subcomité voor de technische filmbedrijvigheid</v>
      </c>
      <c r="U221" t="str">
        <f t="shared" si="61"/>
        <v>Sous-commission paritaire pour les industries techniques du film</v>
      </c>
      <c r="V221" t="str">
        <f t="shared" si="62"/>
        <v>Joint Subcommittee for technical film industry</v>
      </c>
      <c r="X221" t="s">
        <v>1759</v>
      </c>
      <c r="Y221" t="str">
        <f t="shared" si="63"/>
        <v>3030400</v>
      </c>
      <c r="AB221" t="str">
        <f t="shared" si="64"/>
        <v>SCP pour les industries techniques du film</v>
      </c>
      <c r="AC221" t="str">
        <f t="shared" si="65"/>
        <v>PSC voor de technische filmbedrijvigheid</v>
      </c>
      <c r="AD221" t="str">
        <f t="shared" si="66"/>
        <v>SCP pour les industries techniques du film</v>
      </c>
      <c r="AE221" t="str">
        <f t="shared" si="67"/>
        <v>JSC for technical film industry</v>
      </c>
    </row>
    <row r="222" spans="1:31" x14ac:dyDescent="0.25">
      <c r="A222" s="1" t="s">
        <v>896</v>
      </c>
      <c r="B222" s="1" t="s">
        <v>897</v>
      </c>
      <c r="C222" s="1" t="s">
        <v>898</v>
      </c>
      <c r="D222" s="1" t="s">
        <v>899</v>
      </c>
      <c r="F222" t="str">
        <f t="shared" si="53"/>
        <v>3040000</v>
      </c>
      <c r="G222">
        <f t="shared" si="54"/>
        <v>33</v>
      </c>
      <c r="H222" s="5" t="s">
        <v>1232</v>
      </c>
      <c r="I222">
        <f t="shared" si="55"/>
        <v>15</v>
      </c>
      <c r="J222">
        <f t="shared" si="51"/>
        <v>48</v>
      </c>
      <c r="K222" s="5" t="s">
        <v>1401</v>
      </c>
      <c r="L222">
        <f t="shared" si="56"/>
        <v>35</v>
      </c>
      <c r="M222">
        <f t="shared" si="52"/>
        <v>46</v>
      </c>
      <c r="N222" s="5" t="s">
        <v>1616</v>
      </c>
      <c r="O222">
        <f t="shared" si="57"/>
        <v>33</v>
      </c>
      <c r="Q222" t="s">
        <v>1759</v>
      </c>
      <c r="R222" t="str">
        <f t="shared" si="58"/>
        <v>3040000</v>
      </c>
      <c r="S222" t="str">
        <f t="shared" si="59"/>
        <v>Commission paritaire du spectacle</v>
      </c>
      <c r="T222" t="str">
        <f t="shared" si="60"/>
        <v>Paritair Comité voor het vermakelijkheidsbedrijf</v>
      </c>
      <c r="U222" t="str">
        <f t="shared" si="61"/>
        <v>Commission paritaire du spectacle</v>
      </c>
      <c r="V222" t="str">
        <f t="shared" si="62"/>
        <v>Joint Committee for the entertainment industry</v>
      </c>
      <c r="X222" t="s">
        <v>1759</v>
      </c>
      <c r="Y222" t="str">
        <f t="shared" si="63"/>
        <v>3040000</v>
      </c>
      <c r="AB222" t="str">
        <f t="shared" si="64"/>
        <v>CP du spectacle</v>
      </c>
      <c r="AC222" t="str">
        <f t="shared" si="65"/>
        <v>PC voor het vermakelijkheidsbedrijf</v>
      </c>
      <c r="AD222" t="str">
        <f t="shared" si="66"/>
        <v>CP du spectacle</v>
      </c>
      <c r="AE222" t="str">
        <f t="shared" si="67"/>
        <v>JC for the entertainment industry</v>
      </c>
    </row>
    <row r="223" spans="1:31" x14ac:dyDescent="0.25">
      <c r="A223" s="1" t="s">
        <v>900</v>
      </c>
      <c r="B223" s="1" t="s">
        <v>901</v>
      </c>
      <c r="C223" s="1" t="s">
        <v>902</v>
      </c>
      <c r="D223" s="1" t="s">
        <v>903</v>
      </c>
      <c r="F223" t="str">
        <f t="shared" si="53"/>
        <v>3050000</v>
      </c>
      <c r="G223">
        <f t="shared" si="54"/>
        <v>46</v>
      </c>
      <c r="H223" s="5" t="s">
        <v>1233</v>
      </c>
      <c r="I223">
        <f t="shared" si="55"/>
        <v>28</v>
      </c>
      <c r="J223">
        <f t="shared" si="51"/>
        <v>47</v>
      </c>
      <c r="K223" s="5" t="s">
        <v>1402</v>
      </c>
      <c r="L223">
        <f t="shared" si="56"/>
        <v>34</v>
      </c>
      <c r="M223">
        <f t="shared" si="52"/>
        <v>114</v>
      </c>
      <c r="N223" s="5" t="s">
        <v>1729</v>
      </c>
      <c r="O223">
        <f t="shared" si="57"/>
        <v>57</v>
      </c>
      <c r="Q223" t="s">
        <v>1759</v>
      </c>
      <c r="R223" t="str">
        <f t="shared" si="58"/>
        <v>3050000</v>
      </c>
      <c r="S223" t="str">
        <f t="shared" si="59"/>
        <v>Commission paritaire des services de santé (4)</v>
      </c>
      <c r="T223" t="str">
        <f t="shared" si="60"/>
        <v>Paritair Comité voor de gezondheidsdiensten (4)</v>
      </c>
      <c r="U223" t="str">
        <f t="shared" si="61"/>
        <v>Commission paritaire des services de santé (4)</v>
      </c>
      <c r="V223" t="str">
        <f t="shared" si="62"/>
        <v>Joint Committee for health services (discontinued but awaiting the appointment of members of pcs 330, 331 and 332)</v>
      </c>
      <c r="X223" t="s">
        <v>1759</v>
      </c>
      <c r="Y223" t="str">
        <f t="shared" si="63"/>
        <v>3050000</v>
      </c>
      <c r="AB223" t="str">
        <f t="shared" si="64"/>
        <v>CP des services de santé (4)</v>
      </c>
      <c r="AC223" t="str">
        <f t="shared" si="65"/>
        <v>PC voor de gezondheidsdiensten (4)</v>
      </c>
      <c r="AD223" t="str">
        <f t="shared" si="66"/>
        <v>CP des services de santé (4)</v>
      </c>
      <c r="AE223" t="str">
        <f t="shared" si="67"/>
        <v>JC health services (discontinued awaiting JC 330 331 332)</v>
      </c>
    </row>
    <row r="224" spans="1:31" x14ac:dyDescent="0.25">
      <c r="A224" s="1" t="s">
        <v>904</v>
      </c>
      <c r="B224" s="1" t="s">
        <v>905</v>
      </c>
      <c r="C224" s="1" t="s">
        <v>906</v>
      </c>
      <c r="D224" s="1" t="s">
        <v>907</v>
      </c>
      <c r="F224" t="str">
        <f t="shared" si="53"/>
        <v>3050100</v>
      </c>
      <c r="G224">
        <f t="shared" si="54"/>
        <v>54</v>
      </c>
      <c r="H224" s="5" t="s">
        <v>1165</v>
      </c>
      <c r="I224">
        <f t="shared" si="55"/>
        <v>32</v>
      </c>
      <c r="J224">
        <f t="shared" si="51"/>
        <v>48</v>
      </c>
      <c r="K224" s="5" t="s">
        <v>1461</v>
      </c>
      <c r="L224">
        <f t="shared" si="56"/>
        <v>33</v>
      </c>
      <c r="M224">
        <f t="shared" si="52"/>
        <v>123</v>
      </c>
      <c r="N224" s="5" t="s">
        <v>1730</v>
      </c>
      <c r="O224">
        <f t="shared" si="57"/>
        <v>60</v>
      </c>
      <c r="Q224" t="s">
        <v>1759</v>
      </c>
      <c r="R224" t="str">
        <f t="shared" si="58"/>
        <v>3050100</v>
      </c>
      <c r="S224" t="str">
        <f t="shared" si="59"/>
        <v>Sous-commission paritaire pour les hôpitaux privés (4)</v>
      </c>
      <c r="T224" t="str">
        <f t="shared" si="60"/>
        <v>Paritair Subcomité voor de privéziekenhuizen (4)</v>
      </c>
      <c r="U224" t="str">
        <f t="shared" si="61"/>
        <v>Sous-commission paritaire pour les hôpitaux privés (4)</v>
      </c>
      <c r="V224" t="str">
        <f t="shared" si="62"/>
        <v>Joint Subcommittee for the private hospitals (discontinued but awaiting the appointment of members of pcs 330, 331 and 332)</v>
      </c>
      <c r="X224" t="s">
        <v>1759</v>
      </c>
      <c r="Y224" t="str">
        <f t="shared" si="63"/>
        <v>3050100</v>
      </c>
      <c r="AB224" t="str">
        <f t="shared" si="64"/>
        <v>SCP pour les hôpitaux privés (4)</v>
      </c>
      <c r="AC224" t="str">
        <f t="shared" si="65"/>
        <v>PSC voor de privéziekenhuizen (4)</v>
      </c>
      <c r="AD224" t="str">
        <f t="shared" si="66"/>
        <v>SCP pour les hôpitaux privés (4)</v>
      </c>
      <c r="AE224" t="str">
        <f t="shared" si="67"/>
        <v>JSC private hospitals (discontinued awaiting JC 330 331 332)</v>
      </c>
    </row>
    <row r="225" spans="1:31" x14ac:dyDescent="0.25">
      <c r="A225" s="1" t="s">
        <v>908</v>
      </c>
      <c r="B225" s="1" t="s">
        <v>909</v>
      </c>
      <c r="C225" s="1" t="s">
        <v>910</v>
      </c>
      <c r="D225" s="1" t="s">
        <v>911</v>
      </c>
      <c r="F225" t="str">
        <f t="shared" si="53"/>
        <v>3050200</v>
      </c>
      <c r="G225">
        <f t="shared" si="54"/>
        <v>78</v>
      </c>
      <c r="H225" s="5" t="s">
        <v>1166</v>
      </c>
      <c r="I225">
        <f t="shared" si="55"/>
        <v>56</v>
      </c>
      <c r="J225">
        <f t="shared" si="51"/>
        <v>67</v>
      </c>
      <c r="K225" s="5" t="s">
        <v>1462</v>
      </c>
      <c r="L225">
        <f t="shared" si="56"/>
        <v>52</v>
      </c>
      <c r="M225">
        <f t="shared" si="52"/>
        <v>140</v>
      </c>
      <c r="N225" s="5" t="s">
        <v>1731</v>
      </c>
      <c r="O225">
        <f t="shared" si="57"/>
        <v>57</v>
      </c>
      <c r="Q225" t="s">
        <v>1759</v>
      </c>
      <c r="R225" t="str">
        <f t="shared" si="58"/>
        <v>3050200</v>
      </c>
      <c r="S225" t="str">
        <f t="shared" si="59"/>
        <v>Sous-commission paritaire pour les établissements et les services de santé (4)</v>
      </c>
      <c r="T225" t="str">
        <f t="shared" si="60"/>
        <v>Paritair Subcomité voor de gezondheidsinrichtingen en -diensten (4)</v>
      </c>
      <c r="U225" t="str">
        <f t="shared" si="61"/>
        <v>Sous-commission paritaire pour les établissements et les services de santé (4)</v>
      </c>
      <c r="V225" t="str">
        <f t="shared" si="62"/>
        <v>Joint Subcommittee for the health establishments and services (discontinued but awaiting the appointment of members of pcs 330, 331 and 332)</v>
      </c>
      <c r="X225" t="s">
        <v>1759</v>
      </c>
      <c r="Y225" t="str">
        <f t="shared" si="63"/>
        <v>3050200</v>
      </c>
      <c r="AB225" t="str">
        <f t="shared" si="64"/>
        <v>SCP pour les établissements et les services de santé (4)</v>
      </c>
      <c r="AC225" t="str">
        <f t="shared" si="65"/>
        <v>PSC voor de gezondheidsinrichtingen en -diensten (4)</v>
      </c>
      <c r="AD225" t="str">
        <f t="shared" si="66"/>
        <v>SCP pour les établissements et les services de santé (4)</v>
      </c>
      <c r="AE225" t="str">
        <f t="shared" si="67"/>
        <v>JSC health est. services (discont. Await. JC 330 331 332)</v>
      </c>
    </row>
    <row r="226" spans="1:31" x14ac:dyDescent="0.25">
      <c r="A226" s="1" t="s">
        <v>912</v>
      </c>
      <c r="B226" s="1" t="s">
        <v>913</v>
      </c>
      <c r="C226" s="1" t="s">
        <v>914</v>
      </c>
      <c r="D226" s="1" t="s">
        <v>915</v>
      </c>
      <c r="F226" t="str">
        <f t="shared" si="53"/>
        <v>3050300</v>
      </c>
      <c r="G226">
        <f t="shared" si="54"/>
        <v>53</v>
      </c>
      <c r="H226" s="5" t="s">
        <v>1167</v>
      </c>
      <c r="I226">
        <f t="shared" si="55"/>
        <v>31</v>
      </c>
      <c r="J226">
        <f t="shared" si="51"/>
        <v>43</v>
      </c>
      <c r="K226" s="5" t="s">
        <v>1463</v>
      </c>
      <c r="L226">
        <f t="shared" si="56"/>
        <v>28</v>
      </c>
      <c r="M226">
        <f t="shared" si="52"/>
        <v>123</v>
      </c>
      <c r="N226" s="5" t="s">
        <v>1732</v>
      </c>
      <c r="O226">
        <f t="shared" si="57"/>
        <v>60</v>
      </c>
      <c r="Q226" t="s">
        <v>1759</v>
      </c>
      <c r="R226" t="str">
        <f t="shared" si="58"/>
        <v>3050300</v>
      </c>
      <c r="S226" t="str">
        <f t="shared" si="59"/>
        <v>Sous-commission paritaire de la prothèse dentaire (4)</v>
      </c>
      <c r="T226" t="str">
        <f t="shared" si="60"/>
        <v>Paritair Subcomité voor de tandprothese (4)</v>
      </c>
      <c r="U226" t="str">
        <f t="shared" si="61"/>
        <v>Sous-commission paritaire de la prothèse dentaire (4)</v>
      </c>
      <c r="V226" t="str">
        <f t="shared" si="62"/>
        <v>Joint Subcommittee for the dental prosthesis (discontinued but awaiting the appointment of members of pcs 330, 331 and 332)</v>
      </c>
      <c r="X226" t="s">
        <v>1759</v>
      </c>
      <c r="Y226" t="str">
        <f t="shared" si="63"/>
        <v>3050300</v>
      </c>
      <c r="AB226" t="str">
        <f t="shared" si="64"/>
        <v>SCP de la prothèse dentaire (4)</v>
      </c>
      <c r="AC226" t="str">
        <f t="shared" si="65"/>
        <v>PSC voor de tandprothese (4)</v>
      </c>
      <c r="AD226" t="str">
        <f t="shared" si="66"/>
        <v>SCP de la prothèse dentaire (4)</v>
      </c>
      <c r="AE226" t="str">
        <f t="shared" si="67"/>
        <v>JSC dental prosthesis (discontinued awaiting JC 330 331 332)</v>
      </c>
    </row>
    <row r="227" spans="1:31" x14ac:dyDescent="0.25">
      <c r="A227" s="1" t="s">
        <v>916</v>
      </c>
      <c r="B227" s="1" t="s">
        <v>917</v>
      </c>
      <c r="C227" s="1" t="s">
        <v>918</v>
      </c>
      <c r="D227" s="1" t="s">
        <v>919</v>
      </c>
      <c r="F227" t="str">
        <f t="shared" si="53"/>
        <v>3060000</v>
      </c>
      <c r="G227">
        <f t="shared" si="54"/>
        <v>49</v>
      </c>
      <c r="H227" s="5" t="s">
        <v>1234</v>
      </c>
      <c r="I227">
        <f t="shared" si="55"/>
        <v>31</v>
      </c>
      <c r="J227">
        <f t="shared" si="51"/>
        <v>42</v>
      </c>
      <c r="K227" s="5" t="s">
        <v>1403</v>
      </c>
      <c r="L227">
        <f t="shared" si="56"/>
        <v>29</v>
      </c>
      <c r="M227">
        <f t="shared" si="52"/>
        <v>42</v>
      </c>
      <c r="N227" s="5" t="s">
        <v>1617</v>
      </c>
      <c r="O227">
        <f t="shared" si="57"/>
        <v>29</v>
      </c>
      <c r="Q227" t="s">
        <v>1759</v>
      </c>
      <c r="R227" t="str">
        <f t="shared" si="58"/>
        <v>3060000</v>
      </c>
      <c r="S227" t="str">
        <f t="shared" si="59"/>
        <v>Commission paritaire des entreprises d'assurances</v>
      </c>
      <c r="T227" t="str">
        <f t="shared" si="60"/>
        <v>Paritair Comité voor het verzekeringswezen</v>
      </c>
      <c r="U227" t="str">
        <f t="shared" si="61"/>
        <v>Commission paritaire des entreprises d'assurances</v>
      </c>
      <c r="V227" t="str">
        <f t="shared" si="62"/>
        <v>Joint Committee for the insurance industry</v>
      </c>
      <c r="X227" t="s">
        <v>1759</v>
      </c>
      <c r="Y227" t="str">
        <f t="shared" si="63"/>
        <v>3060000</v>
      </c>
      <c r="AB227" t="str">
        <f t="shared" si="64"/>
        <v>CP des entreprises d'assurances</v>
      </c>
      <c r="AC227" t="str">
        <f t="shared" si="65"/>
        <v>PC voor het verzekeringswezen</v>
      </c>
      <c r="AD227" t="str">
        <f t="shared" si="66"/>
        <v>CP des entreprises d'assurances</v>
      </c>
      <c r="AE227" t="str">
        <f t="shared" si="67"/>
        <v>JC for the insurance industry</v>
      </c>
    </row>
    <row r="228" spans="1:31" x14ac:dyDescent="0.25">
      <c r="A228" s="1" t="s">
        <v>920</v>
      </c>
      <c r="B228" s="1" t="s">
        <v>921</v>
      </c>
      <c r="C228" s="1" t="s">
        <v>922</v>
      </c>
      <c r="D228" s="1" t="s">
        <v>923</v>
      </c>
      <c r="F228" t="str">
        <f t="shared" si="53"/>
        <v>3070000</v>
      </c>
      <c r="G228">
        <f t="shared" si="54"/>
        <v>77</v>
      </c>
      <c r="H228" s="5" t="s">
        <v>1235</v>
      </c>
      <c r="I228">
        <f t="shared" si="55"/>
        <v>59</v>
      </c>
      <c r="J228">
        <f t="shared" si="51"/>
        <v>62</v>
      </c>
      <c r="K228" s="5" t="s">
        <v>1404</v>
      </c>
      <c r="L228">
        <f t="shared" si="56"/>
        <v>49</v>
      </c>
      <c r="M228">
        <f t="shared" si="52"/>
        <v>61</v>
      </c>
      <c r="N228" s="5" t="s">
        <v>1618</v>
      </c>
      <c r="O228">
        <f t="shared" si="57"/>
        <v>48</v>
      </c>
      <c r="Q228" t="s">
        <v>1759</v>
      </c>
      <c r="R228" t="str">
        <f t="shared" si="58"/>
        <v>3070000</v>
      </c>
      <c r="S228" t="str">
        <f t="shared" si="59"/>
        <v>Commission paritaire pour les entreprises de courtage et agences d'assurances</v>
      </c>
      <c r="T228" t="str">
        <f t="shared" si="60"/>
        <v>Paritair Comité voor de makelarij en verzekeringsagentschappen</v>
      </c>
      <c r="U228" t="str">
        <f t="shared" si="61"/>
        <v>Commission paritaire pour les entreprises de courtage et agences d'assurances</v>
      </c>
      <c r="V228" t="str">
        <f t="shared" si="62"/>
        <v>Joint Committee for brokerage firms and et insurance agencies</v>
      </c>
      <c r="X228" t="s">
        <v>1759</v>
      </c>
      <c r="Y228" t="str">
        <f t="shared" si="63"/>
        <v>3070000</v>
      </c>
      <c r="AB228" t="str">
        <f t="shared" si="64"/>
        <v>CP pour les entreprises de courtage et agences d'assurances</v>
      </c>
      <c r="AC228" t="str">
        <f t="shared" si="65"/>
        <v>PC voor de makelarij en verzekeringsagentschappen</v>
      </c>
      <c r="AD228" t="str">
        <f t="shared" si="66"/>
        <v>CP pour les entreprises de courtage et agences d'assurances</v>
      </c>
      <c r="AE228" t="str">
        <f t="shared" si="67"/>
        <v>JC for brokerage firms and et insurance agencies</v>
      </c>
    </row>
    <row r="229" spans="1:31" x14ac:dyDescent="0.25">
      <c r="A229" s="1" t="s">
        <v>924</v>
      </c>
      <c r="B229" s="1" t="s">
        <v>925</v>
      </c>
      <c r="C229" s="1" t="s">
        <v>926</v>
      </c>
      <c r="D229" s="1" t="s">
        <v>927</v>
      </c>
      <c r="F229" t="str">
        <f t="shared" si="53"/>
        <v>3080000</v>
      </c>
      <c r="G229">
        <f t="shared" si="54"/>
        <v>93</v>
      </c>
      <c r="H229" s="5" t="s">
        <v>1315</v>
      </c>
      <c r="I229">
        <f t="shared" si="55"/>
        <v>57</v>
      </c>
      <c r="J229">
        <f t="shared" si="51"/>
        <v>90</v>
      </c>
      <c r="K229" s="5" t="s">
        <v>1514</v>
      </c>
      <c r="L229">
        <f t="shared" si="56"/>
        <v>60</v>
      </c>
      <c r="M229">
        <f t="shared" si="52"/>
        <v>78</v>
      </c>
      <c r="N229" s="5" t="s">
        <v>1733</v>
      </c>
      <c r="O229">
        <f t="shared" si="57"/>
        <v>53</v>
      </c>
      <c r="Q229" t="s">
        <v>1759</v>
      </c>
      <c r="R229" t="str">
        <f t="shared" si="58"/>
        <v>3080000</v>
      </c>
      <c r="S229" t="str">
        <f t="shared" si="59"/>
        <v>Commission paritaire pour les sociétés de prêts hypothécaires, d'épargne et de capitalisation</v>
      </c>
      <c r="T229" t="str">
        <f t="shared" si="60"/>
        <v>Paritair Comité voor de maatschappijen voor hypothecaire leningen, sparen en kapitalisatie</v>
      </c>
      <c r="U229" t="str">
        <f t="shared" si="61"/>
        <v>Commission paritaire pour les sociétés de prêts hypothécaires, d'épargne et de capitalisation</v>
      </c>
      <c r="V229" t="str">
        <f t="shared" si="62"/>
        <v>Joint Committee for the carriers of mortgage loans, savings and capitalisation</v>
      </c>
      <c r="X229" t="s">
        <v>1759</v>
      </c>
      <c r="Y229" t="str">
        <f t="shared" si="63"/>
        <v>3080000</v>
      </c>
      <c r="AB229" t="str">
        <f t="shared" si="64"/>
        <v>CP sociétés prêts hypothécaires épargne et capitalisation</v>
      </c>
      <c r="AC229" t="str">
        <f t="shared" si="65"/>
        <v>PC maatschappijen hypothecaire leningen sparen kapitalisatie</v>
      </c>
      <c r="AD229" t="str">
        <f t="shared" si="66"/>
        <v>CP sociétés prêts hypothécaires épargne et capitalisation</v>
      </c>
      <c r="AE229" t="str">
        <f t="shared" si="67"/>
        <v>JC carriers mortgage loans savings and capitalisation</v>
      </c>
    </row>
    <row r="230" spans="1:31" x14ac:dyDescent="0.25">
      <c r="A230" s="1" t="s">
        <v>928</v>
      </c>
      <c r="B230" s="1" t="s">
        <v>929</v>
      </c>
      <c r="C230" s="1" t="s">
        <v>930</v>
      </c>
      <c r="D230" s="1" t="s">
        <v>931</v>
      </c>
      <c r="F230" t="str">
        <f t="shared" si="53"/>
        <v>3090000</v>
      </c>
      <c r="G230">
        <f t="shared" si="54"/>
        <v>48</v>
      </c>
      <c r="H230" s="5" t="s">
        <v>1236</v>
      </c>
      <c r="I230">
        <f t="shared" si="55"/>
        <v>30</v>
      </c>
      <c r="J230">
        <f t="shared" si="51"/>
        <v>44</v>
      </c>
      <c r="K230" s="5" t="s">
        <v>1405</v>
      </c>
      <c r="L230">
        <f t="shared" si="56"/>
        <v>31</v>
      </c>
      <c r="M230">
        <f t="shared" si="52"/>
        <v>42</v>
      </c>
      <c r="N230" s="5" t="s">
        <v>1619</v>
      </c>
      <c r="O230">
        <f t="shared" si="57"/>
        <v>29</v>
      </c>
      <c r="Q230" t="s">
        <v>1759</v>
      </c>
      <c r="R230" t="str">
        <f t="shared" si="58"/>
        <v>3090000</v>
      </c>
      <c r="S230" t="str">
        <f t="shared" si="59"/>
        <v>Commission paritaire pour les sociétés de bourse</v>
      </c>
      <c r="T230" t="str">
        <f t="shared" si="60"/>
        <v>Paritair Comité voor de beursvennootschappen</v>
      </c>
      <c r="U230" t="str">
        <f t="shared" si="61"/>
        <v>Commission paritaire pour les sociétés de bourse</v>
      </c>
      <c r="V230" t="str">
        <f t="shared" si="62"/>
        <v>Joint Committee for the stockbroking firms</v>
      </c>
      <c r="X230" t="s">
        <v>1759</v>
      </c>
      <c r="Y230" t="str">
        <f t="shared" si="63"/>
        <v>3090000</v>
      </c>
      <c r="AB230" t="str">
        <f t="shared" si="64"/>
        <v>CP pour les sociétés de bourse</v>
      </c>
      <c r="AC230" t="str">
        <f t="shared" si="65"/>
        <v>PC voor de beursvennootschappen</v>
      </c>
      <c r="AD230" t="str">
        <f t="shared" si="66"/>
        <v>CP pour les sociétés de bourse</v>
      </c>
      <c r="AE230" t="str">
        <f t="shared" si="67"/>
        <v>JC for the stockbroking firms</v>
      </c>
    </row>
    <row r="231" spans="1:31" x14ac:dyDescent="0.25">
      <c r="A231" s="1" t="s">
        <v>932</v>
      </c>
      <c r="B231" s="1" t="s">
        <v>933</v>
      </c>
      <c r="C231" s="1" t="s">
        <v>934</v>
      </c>
      <c r="D231" s="1" t="s">
        <v>935</v>
      </c>
      <c r="F231" t="str">
        <f t="shared" si="53"/>
        <v>3100000</v>
      </c>
      <c r="G231">
        <f t="shared" si="54"/>
        <v>37</v>
      </c>
      <c r="H231" s="5" t="s">
        <v>1237</v>
      </c>
      <c r="I231">
        <f t="shared" si="55"/>
        <v>19</v>
      </c>
      <c r="J231">
        <f t="shared" si="51"/>
        <v>30</v>
      </c>
      <c r="K231" s="5" t="s">
        <v>1406</v>
      </c>
      <c r="L231">
        <f t="shared" si="56"/>
        <v>17</v>
      </c>
      <c r="M231">
        <f t="shared" si="52"/>
        <v>29</v>
      </c>
      <c r="N231" s="5" t="s">
        <v>1620</v>
      </c>
      <c r="O231">
        <f t="shared" si="57"/>
        <v>16</v>
      </c>
      <c r="Q231" t="s">
        <v>1759</v>
      </c>
      <c r="R231" t="str">
        <f t="shared" si="58"/>
        <v>3100000</v>
      </c>
      <c r="S231" t="str">
        <f t="shared" si="59"/>
        <v>Commission paritaire pour les banques</v>
      </c>
      <c r="T231" t="str">
        <f t="shared" si="60"/>
        <v>Paritair Comité voor de banken</v>
      </c>
      <c r="U231" t="str">
        <f t="shared" si="61"/>
        <v>Commission paritaire pour les banques</v>
      </c>
      <c r="V231" t="str">
        <f t="shared" si="62"/>
        <v>Joint Committee for the banks</v>
      </c>
      <c r="X231" t="s">
        <v>1759</v>
      </c>
      <c r="Y231" t="str">
        <f t="shared" si="63"/>
        <v>3100000</v>
      </c>
      <c r="AB231" t="str">
        <f t="shared" si="64"/>
        <v>CP pour les banques</v>
      </c>
      <c r="AC231" t="str">
        <f t="shared" si="65"/>
        <v>PC voor de banken</v>
      </c>
      <c r="AD231" t="str">
        <f t="shared" si="66"/>
        <v>CP pour les banques</v>
      </c>
      <c r="AE231" t="str">
        <f t="shared" si="67"/>
        <v>JC for the banks</v>
      </c>
    </row>
    <row r="232" spans="1:31" x14ac:dyDescent="0.25">
      <c r="A232" s="1" t="s">
        <v>936</v>
      </c>
      <c r="B232" s="1" t="s">
        <v>937</v>
      </c>
      <c r="C232" s="1" t="s">
        <v>938</v>
      </c>
      <c r="D232" s="1" t="s">
        <v>939</v>
      </c>
      <c r="F232" t="str">
        <f t="shared" si="53"/>
        <v>3110000</v>
      </c>
      <c r="G232">
        <f t="shared" si="54"/>
        <v>63</v>
      </c>
      <c r="H232" s="5" t="s">
        <v>1238</v>
      </c>
      <c r="I232">
        <f t="shared" si="55"/>
        <v>45</v>
      </c>
      <c r="J232">
        <f t="shared" si="51"/>
        <v>47</v>
      </c>
      <c r="K232" s="5" t="s">
        <v>1407</v>
      </c>
      <c r="L232">
        <f t="shared" si="56"/>
        <v>34</v>
      </c>
      <c r="M232">
        <f t="shared" si="52"/>
        <v>38</v>
      </c>
      <c r="N232" s="5" t="s">
        <v>1621</v>
      </c>
      <c r="O232">
        <f t="shared" si="57"/>
        <v>25</v>
      </c>
      <c r="Q232" t="s">
        <v>1759</v>
      </c>
      <c r="R232" t="str">
        <f t="shared" si="58"/>
        <v>3110000</v>
      </c>
      <c r="S232" t="str">
        <f t="shared" si="59"/>
        <v>Commission paritaire des grandes entreprises de vente au détail</v>
      </c>
      <c r="T232" t="str">
        <f t="shared" si="60"/>
        <v>Paritair Comité voor de grote kleinhandelszaken</v>
      </c>
      <c r="U232" t="str">
        <f t="shared" si="61"/>
        <v>Commission paritaire des grandes entreprises de vente au détail</v>
      </c>
      <c r="V232" t="str">
        <f t="shared" si="62"/>
        <v>Joint Committee for large retail firms</v>
      </c>
      <c r="X232" t="s">
        <v>1759</v>
      </c>
      <c r="Y232" t="str">
        <f t="shared" si="63"/>
        <v>3110000</v>
      </c>
      <c r="AB232" t="str">
        <f t="shared" si="64"/>
        <v>CP des grandes entreprises de vente au détail</v>
      </c>
      <c r="AC232" t="str">
        <f t="shared" si="65"/>
        <v>PC voor de grote kleinhandelszaken</v>
      </c>
      <c r="AD232" t="str">
        <f t="shared" si="66"/>
        <v>CP des grandes entreprises de vente au détail</v>
      </c>
      <c r="AE232" t="str">
        <f t="shared" si="67"/>
        <v>JC for large retail firms</v>
      </c>
    </row>
    <row r="233" spans="1:31" x14ac:dyDescent="0.25">
      <c r="A233" s="1" t="s">
        <v>940</v>
      </c>
      <c r="B233" s="1" t="s">
        <v>941</v>
      </c>
      <c r="C233" s="1" t="s">
        <v>942</v>
      </c>
      <c r="D233" s="1" t="s">
        <v>943</v>
      </c>
      <c r="F233" t="str">
        <f t="shared" si="53"/>
        <v>3120000</v>
      </c>
      <c r="G233">
        <f t="shared" si="54"/>
        <v>40</v>
      </c>
      <c r="H233" s="5" t="s">
        <v>1239</v>
      </c>
      <c r="I233">
        <f t="shared" si="55"/>
        <v>22</v>
      </c>
      <c r="J233">
        <f t="shared" si="51"/>
        <v>35</v>
      </c>
      <c r="K233" s="5" t="s">
        <v>1408</v>
      </c>
      <c r="L233">
        <f t="shared" si="56"/>
        <v>22</v>
      </c>
      <c r="M233">
        <f t="shared" si="52"/>
        <v>37</v>
      </c>
      <c r="N233" s="5" t="s">
        <v>1622</v>
      </c>
      <c r="O233">
        <f t="shared" si="57"/>
        <v>24</v>
      </c>
      <c r="Q233" t="s">
        <v>1759</v>
      </c>
      <c r="R233" t="str">
        <f t="shared" si="58"/>
        <v>3120000</v>
      </c>
      <c r="S233" t="str">
        <f t="shared" si="59"/>
        <v>Commission paritaire des grands magasins</v>
      </c>
      <c r="T233" t="str">
        <f t="shared" si="60"/>
        <v>Paritair Comité voor de warenhuizen</v>
      </c>
      <c r="U233" t="str">
        <f t="shared" si="61"/>
        <v>Commission paritaire des grands magasins</v>
      </c>
      <c r="V233" t="str">
        <f t="shared" si="62"/>
        <v>Joint Committee for department stores</v>
      </c>
      <c r="X233" t="s">
        <v>1759</v>
      </c>
      <c r="Y233" t="str">
        <f t="shared" si="63"/>
        <v>3120000</v>
      </c>
      <c r="AB233" t="str">
        <f t="shared" si="64"/>
        <v>CP des grands magasins</v>
      </c>
      <c r="AC233" t="str">
        <f t="shared" si="65"/>
        <v>PC voor de warenhuizen</v>
      </c>
      <c r="AD233" t="str">
        <f t="shared" si="66"/>
        <v>CP des grands magasins</v>
      </c>
      <c r="AE233" t="str">
        <f t="shared" si="67"/>
        <v>JC for department stores</v>
      </c>
    </row>
    <row r="234" spans="1:31" x14ac:dyDescent="0.25">
      <c r="A234" s="1" t="s">
        <v>944</v>
      </c>
      <c r="B234" s="1" t="s">
        <v>945</v>
      </c>
      <c r="C234" s="1" t="s">
        <v>946</v>
      </c>
      <c r="D234" s="1" t="s">
        <v>947</v>
      </c>
      <c r="F234" t="str">
        <f t="shared" si="53"/>
        <v>3130000</v>
      </c>
      <c r="G234">
        <f t="shared" si="54"/>
        <v>67</v>
      </c>
      <c r="H234" s="5" t="s">
        <v>1240</v>
      </c>
      <c r="I234">
        <f t="shared" si="55"/>
        <v>49</v>
      </c>
      <c r="J234">
        <f t="shared" si="51"/>
        <v>56</v>
      </c>
      <c r="K234" s="5" t="s">
        <v>1409</v>
      </c>
      <c r="L234">
        <f t="shared" si="56"/>
        <v>43</v>
      </c>
      <c r="M234">
        <f t="shared" si="52"/>
        <v>70</v>
      </c>
      <c r="N234" s="5" t="s">
        <v>1623</v>
      </c>
      <c r="O234">
        <f t="shared" si="57"/>
        <v>57</v>
      </c>
      <c r="Q234" t="s">
        <v>1759</v>
      </c>
      <c r="R234" t="str">
        <f t="shared" si="58"/>
        <v>3130000</v>
      </c>
      <c r="S234" t="str">
        <f t="shared" si="59"/>
        <v>Commission paritaire pour les pharmacies et offices de tarification</v>
      </c>
      <c r="T234" t="str">
        <f t="shared" si="60"/>
        <v>Paritair Comité voor de apotheken en tarificatiediensten</v>
      </c>
      <c r="U234" t="str">
        <f t="shared" si="61"/>
        <v>Commission paritaire pour les pharmacies et offices de tarification</v>
      </c>
      <c r="V234" t="str">
        <f t="shared" si="62"/>
        <v>Joint Committee for pharmacies and (pharmaceutical) tariffing services</v>
      </c>
      <c r="X234" t="s">
        <v>1759</v>
      </c>
      <c r="Y234" t="str">
        <f t="shared" si="63"/>
        <v>3130000</v>
      </c>
      <c r="AB234" t="str">
        <f t="shared" si="64"/>
        <v>CP pour les pharmacies et offices de tarification</v>
      </c>
      <c r="AC234" t="str">
        <f t="shared" si="65"/>
        <v>PC voor de apotheken en tarificatiediensten</v>
      </c>
      <c r="AD234" t="str">
        <f t="shared" si="66"/>
        <v>CP pour les pharmacies et offices de tarification</v>
      </c>
      <c r="AE234" t="str">
        <f t="shared" si="67"/>
        <v>JC for pharmacies and (pharmaceutical) tariffing services</v>
      </c>
    </row>
    <row r="235" spans="1:31" x14ac:dyDescent="0.25">
      <c r="A235" s="1" t="s">
        <v>948</v>
      </c>
      <c r="B235" s="1" t="s">
        <v>949</v>
      </c>
      <c r="C235" s="1" t="s">
        <v>950</v>
      </c>
      <c r="D235" s="1" t="s">
        <v>951</v>
      </c>
      <c r="F235" t="str">
        <f t="shared" si="53"/>
        <v>3140000</v>
      </c>
      <c r="G235">
        <f t="shared" si="54"/>
        <v>58</v>
      </c>
      <c r="H235" s="5" t="s">
        <v>1241</v>
      </c>
      <c r="I235">
        <f t="shared" si="55"/>
        <v>40</v>
      </c>
      <c r="J235">
        <f t="shared" si="51"/>
        <v>63</v>
      </c>
      <c r="K235" s="5" t="s">
        <v>1410</v>
      </c>
      <c r="L235">
        <f t="shared" si="56"/>
        <v>50</v>
      </c>
      <c r="M235">
        <f t="shared" si="52"/>
        <v>48</v>
      </c>
      <c r="N235" s="5" t="s">
        <v>1624</v>
      </c>
      <c r="O235">
        <f t="shared" si="57"/>
        <v>35</v>
      </c>
      <c r="Q235" t="s">
        <v>1759</v>
      </c>
      <c r="R235" t="str">
        <f t="shared" si="58"/>
        <v>3140000</v>
      </c>
      <c r="S235" t="str">
        <f t="shared" si="59"/>
        <v>Commission paritaire de la coiffure et des soins de beauté</v>
      </c>
      <c r="T235" t="str">
        <f t="shared" si="60"/>
        <v>Paritair Comité voor het kappersbedrijf en de schoonheidszorgen</v>
      </c>
      <c r="U235" t="str">
        <f t="shared" si="61"/>
        <v>Commission paritaire de la coiffure et des soins de beauté</v>
      </c>
      <c r="V235" t="str">
        <f t="shared" si="62"/>
        <v>Joint Committee for hairdressers and beauty care</v>
      </c>
      <c r="X235" t="s">
        <v>1759</v>
      </c>
      <c r="Y235" t="str">
        <f t="shared" si="63"/>
        <v>3140000</v>
      </c>
      <c r="AB235" t="str">
        <f t="shared" si="64"/>
        <v>CP de la coiffure et des soins de beauté</v>
      </c>
      <c r="AC235" t="str">
        <f t="shared" si="65"/>
        <v>PC voor het kappersbedrijf en de schoonheidszorgen</v>
      </c>
      <c r="AD235" t="str">
        <f t="shared" si="66"/>
        <v>CP de la coiffure et des soins de beauté</v>
      </c>
      <c r="AE235" t="str">
        <f t="shared" si="67"/>
        <v>JC for hairdressers and beauty care</v>
      </c>
    </row>
    <row r="236" spans="1:31" x14ac:dyDescent="0.25">
      <c r="A236" s="1" t="s">
        <v>952</v>
      </c>
      <c r="B236" s="1" t="s">
        <v>953</v>
      </c>
      <c r="C236" s="1" t="s">
        <v>954</v>
      </c>
      <c r="D236" s="1" t="s">
        <v>955</v>
      </c>
      <c r="F236" t="str">
        <f t="shared" si="53"/>
        <v>3150000</v>
      </c>
      <c r="G236">
        <f t="shared" si="54"/>
        <v>46</v>
      </c>
      <c r="H236" s="5" t="s">
        <v>1242</v>
      </c>
      <c r="I236">
        <f t="shared" si="55"/>
        <v>28</v>
      </c>
      <c r="J236">
        <f t="shared" si="51"/>
        <v>41</v>
      </c>
      <c r="K236" s="5" t="s">
        <v>1411</v>
      </c>
      <c r="L236">
        <f t="shared" si="56"/>
        <v>28</v>
      </c>
      <c r="M236">
        <f t="shared" si="52"/>
        <v>39</v>
      </c>
      <c r="N236" s="5" t="s">
        <v>1625</v>
      </c>
      <c r="O236">
        <f t="shared" si="57"/>
        <v>26</v>
      </c>
      <c r="Q236" t="s">
        <v>1759</v>
      </c>
      <c r="R236" t="str">
        <f t="shared" si="58"/>
        <v>3150000</v>
      </c>
      <c r="S236" t="str">
        <f t="shared" si="59"/>
        <v>Commission paritaire de l'aviation commerciale</v>
      </c>
      <c r="T236" t="str">
        <f t="shared" si="60"/>
        <v>Paritair Comité voor de handelsluchtvaart</v>
      </c>
      <c r="U236" t="str">
        <f t="shared" si="61"/>
        <v>Commission paritaire de l'aviation commerciale</v>
      </c>
      <c r="V236" t="str">
        <f t="shared" si="62"/>
        <v>Joint Committee for commercial aviation</v>
      </c>
      <c r="X236" t="s">
        <v>1759</v>
      </c>
      <c r="Y236" t="str">
        <f t="shared" si="63"/>
        <v>3150000</v>
      </c>
      <c r="AB236" t="str">
        <f t="shared" si="64"/>
        <v>CP de l'aviation commerciale</v>
      </c>
      <c r="AC236" t="str">
        <f t="shared" si="65"/>
        <v>PC voor de handelsluchtvaart</v>
      </c>
      <c r="AD236" t="str">
        <f t="shared" si="66"/>
        <v>CP de l'aviation commerciale</v>
      </c>
      <c r="AE236" t="str">
        <f t="shared" si="67"/>
        <v>JC for commercial aviation</v>
      </c>
    </row>
    <row r="237" spans="1:31" x14ac:dyDescent="0.25">
      <c r="A237" s="1" t="s">
        <v>956</v>
      </c>
      <c r="B237" s="1" t="s">
        <v>957</v>
      </c>
      <c r="C237" s="1" t="s">
        <v>958</v>
      </c>
      <c r="D237" s="1" t="s">
        <v>959</v>
      </c>
      <c r="F237" t="str">
        <f t="shared" si="53"/>
        <v>3150100</v>
      </c>
      <c r="G237">
        <f t="shared" si="54"/>
        <v>57</v>
      </c>
      <c r="H237" s="5" t="s">
        <v>1168</v>
      </c>
      <c r="I237">
        <f t="shared" si="55"/>
        <v>35</v>
      </c>
      <c r="J237">
        <f t="shared" si="51"/>
        <v>56</v>
      </c>
      <c r="K237" s="5" t="s">
        <v>1464</v>
      </c>
      <c r="L237">
        <f t="shared" si="56"/>
        <v>41</v>
      </c>
      <c r="M237">
        <f t="shared" si="52"/>
        <v>50</v>
      </c>
      <c r="N237" s="5" t="s">
        <v>1678</v>
      </c>
      <c r="O237">
        <f t="shared" si="57"/>
        <v>35</v>
      </c>
      <c r="Q237" t="s">
        <v>1759</v>
      </c>
      <c r="R237" t="str">
        <f t="shared" si="58"/>
        <v>3150100</v>
      </c>
      <c r="S237" t="str">
        <f t="shared" si="59"/>
        <v>Sous-commission paritaire de la compagnie aérienne SABENA</v>
      </c>
      <c r="T237" t="str">
        <f t="shared" si="60"/>
        <v>Paritair Subcomité voor de luchtvaartmaatschappij SABENA</v>
      </c>
      <c r="U237" t="str">
        <f t="shared" si="61"/>
        <v>Sous-commission paritaire de la compagnie aérienne SABENA</v>
      </c>
      <c r="V237" t="str">
        <f t="shared" si="62"/>
        <v>Joint Subcommittee for commercial aviation, sabena</v>
      </c>
      <c r="X237" t="s">
        <v>1759</v>
      </c>
      <c r="Y237" t="str">
        <f t="shared" si="63"/>
        <v>3150100</v>
      </c>
      <c r="AB237" t="str">
        <f t="shared" si="64"/>
        <v>SCP de la compagnie aérienne SABENA</v>
      </c>
      <c r="AC237" t="str">
        <f t="shared" si="65"/>
        <v>PSC voor de luchtvaartmaatschappij SABENA</v>
      </c>
      <c r="AD237" t="str">
        <f t="shared" si="66"/>
        <v>SCP de la compagnie aérienne SABENA</v>
      </c>
      <c r="AE237" t="str">
        <f t="shared" si="67"/>
        <v>JSC for commercial aviation, sabena</v>
      </c>
    </row>
    <row r="238" spans="1:31" x14ac:dyDescent="0.25">
      <c r="A238" s="1" t="s">
        <v>960</v>
      </c>
      <c r="B238" s="1" t="s">
        <v>961</v>
      </c>
      <c r="C238" s="1" t="s">
        <v>962</v>
      </c>
      <c r="D238" s="1" t="s">
        <v>963</v>
      </c>
      <c r="F238" t="str">
        <f t="shared" si="53"/>
        <v>3150200</v>
      </c>
      <c r="G238">
        <f t="shared" si="54"/>
        <v>76</v>
      </c>
      <c r="H238" s="5" t="s">
        <v>1169</v>
      </c>
      <c r="I238">
        <f t="shared" si="55"/>
        <v>54</v>
      </c>
      <c r="J238">
        <f t="shared" si="51"/>
        <v>77</v>
      </c>
      <c r="K238" s="5" t="s">
        <v>1515</v>
      </c>
      <c r="L238">
        <f t="shared" si="56"/>
        <v>54</v>
      </c>
      <c r="M238">
        <f t="shared" si="52"/>
        <v>54</v>
      </c>
      <c r="N238" s="5" t="s">
        <v>1679</v>
      </c>
      <c r="O238">
        <f t="shared" si="57"/>
        <v>39</v>
      </c>
      <c r="Q238" t="s">
        <v>1759</v>
      </c>
      <c r="R238" t="str">
        <f t="shared" si="58"/>
        <v>3150200</v>
      </c>
      <c r="S238" t="str">
        <f t="shared" si="59"/>
        <v>Sous-commission paritaire des compagnies aériennes autres que la S.A. SABENA</v>
      </c>
      <c r="T238" t="str">
        <f t="shared" si="60"/>
        <v>Paritair Subcomité voor de luchtvaartmaatschappijen andere dan de N.V. SABENA</v>
      </c>
      <c r="U238" t="str">
        <f t="shared" si="61"/>
        <v>Sous-commission paritaire des compagnies aériennes autres que la S.A. SABENA</v>
      </c>
      <c r="V238" t="str">
        <f t="shared" si="62"/>
        <v>Joint Subcommittee for commercial aviation, non sabena</v>
      </c>
      <c r="X238" t="s">
        <v>1759</v>
      </c>
      <c r="Y238" t="str">
        <f t="shared" si="63"/>
        <v>3150200</v>
      </c>
      <c r="AB238" t="str">
        <f t="shared" si="64"/>
        <v>SCP des compagnies aériennes autres que la S.A. SABENA</v>
      </c>
      <c r="AC238" t="str">
        <f t="shared" si="65"/>
        <v>PSC luchtvaartmaatschappijen andere dan de N.V. SABENA</v>
      </c>
      <c r="AD238" t="str">
        <f t="shared" si="66"/>
        <v>SCP des compagnies aériennes autres que la S.A. SABENA</v>
      </c>
      <c r="AE238" t="str">
        <f t="shared" si="67"/>
        <v>JSC for commercial aviation, non sabena</v>
      </c>
    </row>
    <row r="239" spans="1:31" x14ac:dyDescent="0.25">
      <c r="A239" s="1" t="s">
        <v>964</v>
      </c>
      <c r="B239" s="1" t="s">
        <v>965</v>
      </c>
      <c r="C239" s="1" t="s">
        <v>966</v>
      </c>
      <c r="D239" s="1" t="s">
        <v>967</v>
      </c>
      <c r="F239" t="str">
        <f t="shared" si="53"/>
        <v>3160000</v>
      </c>
      <c r="G239">
        <f t="shared" si="54"/>
        <v>45</v>
      </c>
      <c r="H239" s="5" t="s">
        <v>1243</v>
      </c>
      <c r="I239">
        <f t="shared" si="55"/>
        <v>27</v>
      </c>
      <c r="J239">
        <f t="shared" si="51"/>
        <v>35</v>
      </c>
      <c r="K239" s="5" t="s">
        <v>1412</v>
      </c>
      <c r="L239">
        <f t="shared" si="56"/>
        <v>22</v>
      </c>
      <c r="M239">
        <f t="shared" si="52"/>
        <v>37</v>
      </c>
      <c r="N239" s="5" t="s">
        <v>1626</v>
      </c>
      <c r="O239">
        <f t="shared" si="57"/>
        <v>24</v>
      </c>
      <c r="Q239" t="s">
        <v>1759</v>
      </c>
      <c r="R239" t="str">
        <f t="shared" si="58"/>
        <v>3160000</v>
      </c>
      <c r="S239" t="str">
        <f t="shared" si="59"/>
        <v>Commission paritaire pour la marine marchande</v>
      </c>
      <c r="T239" t="str">
        <f t="shared" si="60"/>
        <v>Paritair Comité voor de koopvaardij</v>
      </c>
      <c r="U239" t="str">
        <f t="shared" si="61"/>
        <v>Commission paritaire pour la marine marchande</v>
      </c>
      <c r="V239" t="str">
        <f t="shared" si="62"/>
        <v>Joint Committee for mercantile marine</v>
      </c>
      <c r="X239" t="s">
        <v>1759</v>
      </c>
      <c r="Y239" t="str">
        <f t="shared" si="63"/>
        <v>3160000</v>
      </c>
      <c r="AB239" t="str">
        <f t="shared" si="64"/>
        <v>CP pour la marine marchande</v>
      </c>
      <c r="AC239" t="str">
        <f t="shared" si="65"/>
        <v>PC voor de koopvaardij</v>
      </c>
      <c r="AD239" t="str">
        <f t="shared" si="66"/>
        <v>CP pour la marine marchande</v>
      </c>
      <c r="AE239" t="str">
        <f t="shared" si="67"/>
        <v>JC for mercantile marine</v>
      </c>
    </row>
    <row r="240" spans="1:31" x14ac:dyDescent="0.25">
      <c r="A240" s="1" t="s">
        <v>968</v>
      </c>
      <c r="B240" s="1" t="s">
        <v>969</v>
      </c>
      <c r="C240" s="1" t="s">
        <v>970</v>
      </c>
      <c r="D240" s="1" t="s">
        <v>971</v>
      </c>
      <c r="F240" t="str">
        <f t="shared" si="53"/>
        <v>3170000</v>
      </c>
      <c r="G240">
        <f t="shared" si="54"/>
        <v>47</v>
      </c>
      <c r="H240" s="5" t="s">
        <v>1244</v>
      </c>
      <c r="I240">
        <f t="shared" si="55"/>
        <v>29</v>
      </c>
      <c r="J240">
        <f t="shared" si="51"/>
        <v>41</v>
      </c>
      <c r="K240" s="5" t="s">
        <v>1413</v>
      </c>
      <c r="L240">
        <f t="shared" si="56"/>
        <v>28</v>
      </c>
      <c r="M240">
        <f t="shared" si="52"/>
        <v>39</v>
      </c>
      <c r="N240" s="5" t="s">
        <v>1627</v>
      </c>
      <c r="O240">
        <f t="shared" si="57"/>
        <v>26</v>
      </c>
      <c r="Q240" t="s">
        <v>1759</v>
      </c>
      <c r="R240" t="str">
        <f t="shared" si="58"/>
        <v>3170000</v>
      </c>
      <c r="S240" t="str">
        <f t="shared" si="59"/>
        <v>Commission paritaire pour les services de garde</v>
      </c>
      <c r="T240" t="str">
        <f t="shared" si="60"/>
        <v>Paritair Comité voor de bewakingsdiensten</v>
      </c>
      <c r="U240" t="str">
        <f t="shared" si="61"/>
        <v>Commission paritaire pour les services de garde</v>
      </c>
      <c r="V240" t="str">
        <f t="shared" si="62"/>
        <v>Joint Committee for security activities</v>
      </c>
      <c r="X240" t="s">
        <v>1759</v>
      </c>
      <c r="Y240" t="str">
        <f t="shared" si="63"/>
        <v>3170000</v>
      </c>
      <c r="AB240" t="str">
        <f t="shared" si="64"/>
        <v>CP pour les services de garde</v>
      </c>
      <c r="AC240" t="str">
        <f t="shared" si="65"/>
        <v>PC voor de bewakingsdiensten</v>
      </c>
      <c r="AD240" t="str">
        <f t="shared" si="66"/>
        <v>CP pour les services de garde</v>
      </c>
      <c r="AE240" t="str">
        <f t="shared" si="67"/>
        <v>JC for security activities</v>
      </c>
    </row>
    <row r="241" spans="1:31" x14ac:dyDescent="0.25">
      <c r="A241" s="1" t="s">
        <v>972</v>
      </c>
      <c r="B241" s="1" t="s">
        <v>973</v>
      </c>
      <c r="C241" s="1" t="s">
        <v>974</v>
      </c>
      <c r="D241" s="1" t="s">
        <v>975</v>
      </c>
      <c r="F241" t="str">
        <f t="shared" si="53"/>
        <v>3180000</v>
      </c>
      <c r="G241">
        <f t="shared" si="54"/>
        <v>80</v>
      </c>
      <c r="H241" s="5" t="s">
        <v>1316</v>
      </c>
      <c r="I241">
        <f t="shared" si="55"/>
        <v>53</v>
      </c>
      <c r="J241">
        <f t="shared" si="51"/>
        <v>62</v>
      </c>
      <c r="K241" s="5" t="s">
        <v>1414</v>
      </c>
      <c r="L241">
        <f t="shared" si="56"/>
        <v>49</v>
      </c>
      <c r="M241">
        <f t="shared" si="52"/>
        <v>52</v>
      </c>
      <c r="N241" s="5" t="s">
        <v>1628</v>
      </c>
      <c r="O241">
        <f t="shared" si="57"/>
        <v>39</v>
      </c>
      <c r="Q241" t="s">
        <v>1759</v>
      </c>
      <c r="R241" t="str">
        <f t="shared" si="58"/>
        <v>3180000</v>
      </c>
      <c r="S241" t="str">
        <f t="shared" si="59"/>
        <v>Commission paritaire pour les services des aides familiales et des aides seniors</v>
      </c>
      <c r="T241" t="str">
        <f t="shared" si="60"/>
        <v>Paritair Comité voor de diensten voor gezins- en bejaardenhulp</v>
      </c>
      <c r="U241" t="str">
        <f t="shared" si="61"/>
        <v>Commission paritaire pour les services des aides familiales et des aides seniors</v>
      </c>
      <c r="V241" t="str">
        <f t="shared" si="62"/>
        <v>Joint Committee for services to families and elderly</v>
      </c>
      <c r="X241" t="s">
        <v>1759</v>
      </c>
      <c r="Y241" t="str">
        <f t="shared" si="63"/>
        <v>3180000</v>
      </c>
      <c r="AB241" t="str">
        <f t="shared" si="64"/>
        <v>CP services des aides familiales et des aides seniors</v>
      </c>
      <c r="AC241" t="str">
        <f t="shared" si="65"/>
        <v>PC voor de diensten voor gezins- en bejaardenhulp</v>
      </c>
      <c r="AD241" t="str">
        <f t="shared" si="66"/>
        <v>CP services des aides familiales et des aides seniors</v>
      </c>
      <c r="AE241" t="str">
        <f t="shared" si="67"/>
        <v>JC for services to families and elderly</v>
      </c>
    </row>
    <row r="242" spans="1:31" x14ac:dyDescent="0.25">
      <c r="A242" s="1" t="s">
        <v>976</v>
      </c>
      <c r="B242" s="1" t="s">
        <v>977</v>
      </c>
      <c r="C242" s="1" t="s">
        <v>978</v>
      </c>
      <c r="D242" s="1" t="s">
        <v>979</v>
      </c>
      <c r="F242" t="str">
        <f t="shared" si="53"/>
        <v>3180100</v>
      </c>
      <c r="G242">
        <f t="shared" si="54"/>
        <v>168</v>
      </c>
      <c r="H242" s="5" t="s">
        <v>1317</v>
      </c>
      <c r="I242">
        <f t="shared" si="55"/>
        <v>59</v>
      </c>
      <c r="J242">
        <f t="shared" si="51"/>
        <v>139</v>
      </c>
      <c r="K242" s="5" t="s">
        <v>1516</v>
      </c>
      <c r="L242">
        <f t="shared" si="56"/>
        <v>60</v>
      </c>
      <c r="M242">
        <f t="shared" si="52"/>
        <v>133</v>
      </c>
      <c r="N242" s="5" t="s">
        <v>1734</v>
      </c>
      <c r="O242">
        <f t="shared" si="57"/>
        <v>59</v>
      </c>
      <c r="Q242" t="s">
        <v>1759</v>
      </c>
      <c r="R242" t="str">
        <f t="shared" si="58"/>
        <v>3180100</v>
      </c>
      <c r="S242" t="str">
        <f t="shared" si="59"/>
        <v>Sous-commission paritaire pour les services des aides familiales et des aides seniors de la Communauté française, de la Région wallonne et de la Communauté germanophone</v>
      </c>
      <c r="T242" t="str">
        <f t="shared" si="60"/>
        <v>Paritair Subcomité voor de diensten voor gezins-en bejaardenhulp van de Franse Gemeenschap, het Waalse Gewest en de Duitstalige Gemeenschap</v>
      </c>
      <c r="U242" t="str">
        <f t="shared" si="61"/>
        <v>Sous-commission paritaire pour les services des aides familiales et des aides seniors de la Communauté française, de la Région wallonne et de la Communauté germanophone</v>
      </c>
      <c r="V242" t="str">
        <f t="shared" si="62"/>
        <v>Joint Subcommittee for services to families and elderly of the french community, the Walloon region and the german-speaking community</v>
      </c>
      <c r="X242" t="s">
        <v>1759</v>
      </c>
      <c r="Y242" t="str">
        <f t="shared" si="63"/>
        <v>3180100</v>
      </c>
      <c r="AB242" t="str">
        <f t="shared" si="64"/>
        <v>SCP aides familiales et seniors - Com.fr. R.Wall. Com.germ.</v>
      </c>
      <c r="AC242" t="str">
        <f t="shared" si="65"/>
        <v>PSC gezins- bejaardenhulp - Fr.Gem W.Gewest Duitstalige Gem.</v>
      </c>
      <c r="AD242" t="str">
        <f t="shared" si="66"/>
        <v>SCP aides familiales et seniors - Com.fr. R.Wall. Com.germ.</v>
      </c>
      <c r="AE242" t="str">
        <f t="shared" si="67"/>
        <v>JSC services families elderly - fr.comm. Wall.r. germ.comm.</v>
      </c>
    </row>
    <row r="243" spans="1:31" x14ac:dyDescent="0.25">
      <c r="A243" s="1" t="s">
        <v>980</v>
      </c>
      <c r="B243" s="1" t="s">
        <v>981</v>
      </c>
      <c r="C243" s="1" t="s">
        <v>982</v>
      </c>
      <c r="D243" s="1" t="s">
        <v>983</v>
      </c>
      <c r="F243" t="str">
        <f t="shared" si="53"/>
        <v>3180200</v>
      </c>
      <c r="G243">
        <f t="shared" si="54"/>
        <v>111</v>
      </c>
      <c r="H243" s="5" t="s">
        <v>1318</v>
      </c>
      <c r="I243">
        <f t="shared" si="55"/>
        <v>53</v>
      </c>
      <c r="J243">
        <f t="shared" si="51"/>
        <v>91</v>
      </c>
      <c r="K243" s="5" t="s">
        <v>1517</v>
      </c>
      <c r="L243">
        <f t="shared" si="56"/>
        <v>49</v>
      </c>
      <c r="M243">
        <f t="shared" si="52"/>
        <v>80</v>
      </c>
      <c r="N243" s="5" t="s">
        <v>1735</v>
      </c>
      <c r="O243">
        <f t="shared" si="57"/>
        <v>49</v>
      </c>
      <c r="Q243" t="s">
        <v>1759</v>
      </c>
      <c r="R243" t="str">
        <f t="shared" si="58"/>
        <v>3180200</v>
      </c>
      <c r="S243" t="str">
        <f t="shared" si="59"/>
        <v>Sous-commission paritaire pour les services des aides familiales et des aides seniors de la Communauté flamande</v>
      </c>
      <c r="T243" t="str">
        <f t="shared" si="60"/>
        <v>Paritair Subcomité voor de diensten voor gezins-en bejaardenhulp van de Vlaamse Gemeenschap</v>
      </c>
      <c r="U243" t="str">
        <f t="shared" si="61"/>
        <v>Sous-commission paritaire pour les services des aides familiales et des aides seniors de la Communauté flamande</v>
      </c>
      <c r="V243" t="str">
        <f t="shared" si="62"/>
        <v>Joint Subcommittee for services to families and elderly of the Flemish community</v>
      </c>
      <c r="X243" t="s">
        <v>1759</v>
      </c>
      <c r="Y243" t="str">
        <f t="shared" si="63"/>
        <v>3180200</v>
      </c>
      <c r="AB243" t="str">
        <f t="shared" si="64"/>
        <v>SCP aides familiales et seniors - Communauté flamande</v>
      </c>
      <c r="AC243" t="str">
        <f t="shared" si="65"/>
        <v>PSC gezins-en bejaardenhulp - Vlaamse Gemeenschap</v>
      </c>
      <c r="AD243" t="str">
        <f t="shared" si="66"/>
        <v>SCP aides familiales et seniors - Communauté flamande</v>
      </c>
      <c r="AE243" t="str">
        <f t="shared" si="67"/>
        <v>JSC services families elderly - Flemish community</v>
      </c>
    </row>
    <row r="244" spans="1:31" x14ac:dyDescent="0.25">
      <c r="A244" s="1" t="s">
        <v>984</v>
      </c>
      <c r="B244" s="1" t="s">
        <v>985</v>
      </c>
      <c r="C244" s="1" t="s">
        <v>986</v>
      </c>
      <c r="D244" s="1" t="s">
        <v>987</v>
      </c>
      <c r="F244" t="str">
        <f t="shared" si="53"/>
        <v>3190000</v>
      </c>
      <c r="G244">
        <f t="shared" si="54"/>
        <v>80</v>
      </c>
      <c r="H244" s="5" t="s">
        <v>1319</v>
      </c>
      <c r="I244">
        <f t="shared" si="55"/>
        <v>58</v>
      </c>
      <c r="J244">
        <f t="shared" si="51"/>
        <v>76</v>
      </c>
      <c r="K244" s="5" t="s">
        <v>1518</v>
      </c>
      <c r="L244">
        <f t="shared" si="56"/>
        <v>55</v>
      </c>
      <c r="M244">
        <f t="shared" si="52"/>
        <v>71</v>
      </c>
      <c r="N244" s="5" t="s">
        <v>1736</v>
      </c>
      <c r="O244">
        <f t="shared" si="57"/>
        <v>42</v>
      </c>
      <c r="Q244" t="s">
        <v>1759</v>
      </c>
      <c r="R244" t="str">
        <f t="shared" si="58"/>
        <v>3190000</v>
      </c>
      <c r="S244" t="str">
        <f t="shared" si="59"/>
        <v>Commission paritaire des établissements et services d'éducation et d'hébergement</v>
      </c>
      <c r="T244" t="str">
        <f t="shared" si="60"/>
        <v>Paritair Comité voor de opvoedings- en huisvestingsinrichtingen en -diensten</v>
      </c>
      <c r="U244" t="str">
        <f t="shared" si="61"/>
        <v>Commission paritaire des établissements et services d'éducation et d'hébergement</v>
      </c>
      <c r="V244" t="str">
        <f t="shared" si="62"/>
        <v>Joint Committee for the educational and housing facilities and services</v>
      </c>
      <c r="X244" t="s">
        <v>1759</v>
      </c>
      <c r="Y244" t="str">
        <f t="shared" si="63"/>
        <v>3190000</v>
      </c>
      <c r="AB244" t="str">
        <f t="shared" si="64"/>
        <v>CP établissements et services d'éducation et d'hébergement</v>
      </c>
      <c r="AC244" t="str">
        <f t="shared" si="65"/>
        <v>PC opvoedings- en huisvestingsinrichtingen en -diensten</v>
      </c>
      <c r="AD244" t="str">
        <f t="shared" si="66"/>
        <v>CP établissements et services d'éducation et d'hébergement</v>
      </c>
      <c r="AE244" t="str">
        <f t="shared" si="67"/>
        <v>JC educational housing facilities services</v>
      </c>
    </row>
    <row r="245" spans="1:31" x14ac:dyDescent="0.25">
      <c r="A245" s="1" t="s">
        <v>988</v>
      </c>
      <c r="B245" s="1" t="s">
        <v>989</v>
      </c>
      <c r="C245" s="1" t="s">
        <v>990</v>
      </c>
      <c r="D245" s="1" t="s">
        <v>991</v>
      </c>
      <c r="F245" t="str">
        <f t="shared" si="53"/>
        <v>3190100</v>
      </c>
      <c r="G245">
        <f t="shared" si="54"/>
        <v>111</v>
      </c>
      <c r="H245" s="5" t="s">
        <v>1320</v>
      </c>
      <c r="I245">
        <f t="shared" si="55"/>
        <v>55</v>
      </c>
      <c r="J245">
        <f t="shared" si="51"/>
        <v>108</v>
      </c>
      <c r="K245" s="5" t="s">
        <v>1519</v>
      </c>
      <c r="L245">
        <f t="shared" si="56"/>
        <v>58</v>
      </c>
      <c r="M245">
        <f t="shared" si="52"/>
        <v>99</v>
      </c>
      <c r="N245" s="5" t="s">
        <v>1737</v>
      </c>
      <c r="O245">
        <f t="shared" si="57"/>
        <v>59</v>
      </c>
      <c r="Q245" t="s">
        <v>1759</v>
      </c>
      <c r="R245" t="str">
        <f t="shared" si="58"/>
        <v>3190100</v>
      </c>
      <c r="S245" t="str">
        <f t="shared" si="59"/>
        <v>Sous-commission paritaire des établissements et services d’éducation et d'hébergement de la Communauté flamande</v>
      </c>
      <c r="T245" t="str">
        <f t="shared" si="60"/>
        <v>Paritair Subcomité voor de opvoedings- en huisvestigingsinrichtingen en -diensten van de Vlaamse Gemeenschap</v>
      </c>
      <c r="U245" t="str">
        <f t="shared" si="61"/>
        <v>Sous-commission paritaire des établissements et services d’éducation et d'hébergement de la Communauté flamande</v>
      </c>
      <c r="V245" t="str">
        <f t="shared" si="62"/>
        <v>Joint Subcommittee for the educational and housing facilities and services of the Flemish community</v>
      </c>
      <c r="X245" t="s">
        <v>1759</v>
      </c>
      <c r="Y245" t="str">
        <f t="shared" si="63"/>
        <v>3190100</v>
      </c>
      <c r="AB245" t="str">
        <f t="shared" si="64"/>
        <v>SCP établ. services éducation hébergement - Comm. flam.</v>
      </c>
      <c r="AC245" t="str">
        <f t="shared" si="65"/>
        <v>PSC opvoedings- en huisvestigingsinr. -diensten - Vl. Gem.</v>
      </c>
      <c r="AD245" t="str">
        <f t="shared" si="66"/>
        <v>SCP établ. services éducation hébergement - Comm. flam.</v>
      </c>
      <c r="AE245" t="str">
        <f t="shared" si="67"/>
        <v>JSC educational housing facilities services - Flemish comm.</v>
      </c>
    </row>
    <row r="246" spans="1:31" x14ac:dyDescent="0.25">
      <c r="A246" s="1" t="s">
        <v>992</v>
      </c>
      <c r="B246" s="1" t="s">
        <v>993</v>
      </c>
      <c r="C246" s="1" t="s">
        <v>994</v>
      </c>
      <c r="D246" s="1" t="s">
        <v>995</v>
      </c>
      <c r="F246" t="str">
        <f t="shared" si="53"/>
        <v>3190200</v>
      </c>
      <c r="G246">
        <f t="shared" si="54"/>
        <v>168</v>
      </c>
      <c r="H246" s="5" t="s">
        <v>1321</v>
      </c>
      <c r="I246">
        <f t="shared" si="55"/>
        <v>57</v>
      </c>
      <c r="J246">
        <f t="shared" si="51"/>
        <v>154</v>
      </c>
      <c r="K246" s="5" t="s">
        <v>1520</v>
      </c>
      <c r="L246">
        <f t="shared" si="56"/>
        <v>59</v>
      </c>
      <c r="M246">
        <f t="shared" si="52"/>
        <v>152</v>
      </c>
      <c r="N246" s="5" t="s">
        <v>1738</v>
      </c>
      <c r="O246">
        <f t="shared" si="57"/>
        <v>60</v>
      </c>
      <c r="Q246" t="s">
        <v>1759</v>
      </c>
      <c r="R246" t="str">
        <f t="shared" si="58"/>
        <v>3190200</v>
      </c>
      <c r="S246" t="str">
        <f t="shared" si="59"/>
        <v>Sous-commission paritaire des établissements et services d’éducation et d'hébergement de la Communauté française, de la Région wallonne et de la Communauté germanophone</v>
      </c>
      <c r="T246" t="str">
        <f t="shared" si="60"/>
        <v>Paritair Subcomité voor de opvoedings- en huisvestingsinrichtingen en -diensten van de Franse Gemeenschap, het Waalse Gewest en de Duitstalige Gemeenschap</v>
      </c>
      <c r="U246" t="str">
        <f t="shared" si="61"/>
        <v>Sous-commission paritaire des établissements et services d’éducation et d'hébergement de la Communauté française, de la Région wallonne et de la Communauté germanophone</v>
      </c>
      <c r="V246" t="str">
        <f t="shared" si="62"/>
        <v>Joint Subcommittee for the educational and housing facilities and services of the french community, the Walloon region and the german speaking community</v>
      </c>
      <c r="X246" t="s">
        <v>1759</v>
      </c>
      <c r="Y246" t="str">
        <f t="shared" si="63"/>
        <v>3190200</v>
      </c>
      <c r="AB246" t="str">
        <f t="shared" si="64"/>
        <v>SCP établ. serv. éduc. héberg. - Com.fr. R.wal. Com.germ.</v>
      </c>
      <c r="AC246" t="str">
        <f t="shared" si="65"/>
        <v>PSC opvoed.- huisv.inr. -diensten - Fr.Gem. W.Gew. Dui.Gem.</v>
      </c>
      <c r="AD246" t="str">
        <f t="shared" si="66"/>
        <v>SCP établ. serv. éduc. héberg. - Com.fr. R.wal. Com.germ.</v>
      </c>
      <c r="AE246" t="str">
        <f t="shared" si="67"/>
        <v>JSC educ. housing facil. serv. - fr.comm. Wall.r. germ.comm.</v>
      </c>
    </row>
    <row r="247" spans="1:31" x14ac:dyDescent="0.25">
      <c r="A247" s="1" t="s">
        <v>996</v>
      </c>
      <c r="B247" s="1" t="s">
        <v>997</v>
      </c>
      <c r="C247" s="1" t="s">
        <v>998</v>
      </c>
      <c r="D247" s="1" t="s">
        <v>999</v>
      </c>
      <c r="F247" t="str">
        <f t="shared" si="53"/>
        <v>3200000</v>
      </c>
      <c r="G247">
        <f t="shared" si="54"/>
        <v>40</v>
      </c>
      <c r="H247" s="5" t="s">
        <v>1245</v>
      </c>
      <c r="I247">
        <f t="shared" si="55"/>
        <v>22</v>
      </c>
      <c r="J247">
        <f t="shared" si="51"/>
        <v>47</v>
      </c>
      <c r="K247" s="5" t="s">
        <v>1415</v>
      </c>
      <c r="L247">
        <f t="shared" si="56"/>
        <v>34</v>
      </c>
      <c r="M247">
        <f t="shared" si="52"/>
        <v>42</v>
      </c>
      <c r="N247" s="5" t="s">
        <v>1629</v>
      </c>
      <c r="O247">
        <f t="shared" si="57"/>
        <v>29</v>
      </c>
      <c r="Q247" t="s">
        <v>1759</v>
      </c>
      <c r="R247" t="str">
        <f t="shared" si="58"/>
        <v>3200000</v>
      </c>
      <c r="S247" t="str">
        <f t="shared" si="59"/>
        <v>Commission paritaire des pompes funèbres</v>
      </c>
      <c r="T247" t="str">
        <f t="shared" si="60"/>
        <v>Paritair Comité voor de begrafenisondernemingen</v>
      </c>
      <c r="U247" t="str">
        <f t="shared" si="61"/>
        <v>Commission paritaire des pompes funèbres</v>
      </c>
      <c r="V247" t="str">
        <f t="shared" si="62"/>
        <v>Joint Committee for the funeral businesses</v>
      </c>
      <c r="X247" t="s">
        <v>1759</v>
      </c>
      <c r="Y247" t="str">
        <f t="shared" si="63"/>
        <v>3200000</v>
      </c>
      <c r="AB247" t="str">
        <f t="shared" si="64"/>
        <v>CP des pompes funèbres</v>
      </c>
      <c r="AC247" t="str">
        <f t="shared" si="65"/>
        <v>PC voor de begrafenisondernemingen</v>
      </c>
      <c r="AD247" t="str">
        <f t="shared" si="66"/>
        <v>CP des pompes funèbres</v>
      </c>
      <c r="AE247" t="str">
        <f t="shared" si="67"/>
        <v>JC for the funeral businesses</v>
      </c>
    </row>
    <row r="248" spans="1:31" x14ac:dyDescent="0.25">
      <c r="A248" s="1" t="s">
        <v>1000</v>
      </c>
      <c r="B248" s="1" t="s">
        <v>1001</v>
      </c>
      <c r="C248" s="1" t="s">
        <v>1002</v>
      </c>
      <c r="D248" s="1" t="s">
        <v>1003</v>
      </c>
      <c r="F248" t="str">
        <f t="shared" si="53"/>
        <v>3210000</v>
      </c>
      <c r="G248">
        <f t="shared" si="54"/>
        <v>68</v>
      </c>
      <c r="H248" s="5" t="s">
        <v>1246</v>
      </c>
      <c r="I248">
        <f t="shared" si="55"/>
        <v>50</v>
      </c>
      <c r="J248">
        <f t="shared" si="51"/>
        <v>67</v>
      </c>
      <c r="K248" s="5" t="s">
        <v>1416</v>
      </c>
      <c r="L248">
        <f t="shared" si="56"/>
        <v>54</v>
      </c>
      <c r="M248">
        <f t="shared" si="52"/>
        <v>65</v>
      </c>
      <c r="N248" s="5" t="s">
        <v>1630</v>
      </c>
      <c r="O248">
        <f t="shared" si="57"/>
        <v>52</v>
      </c>
      <c r="Q248" t="s">
        <v>1759</v>
      </c>
      <c r="R248" t="str">
        <f t="shared" si="58"/>
        <v>3210000</v>
      </c>
      <c r="S248" t="str">
        <f t="shared" si="59"/>
        <v>Commission paritaire pour les grossistes-répartiteurs de médicaments</v>
      </c>
      <c r="T248" t="str">
        <f t="shared" si="60"/>
        <v>Paritair Comité voor de groothandelaars-verdelers in geneesmiddelen</v>
      </c>
      <c r="U248" t="str">
        <f t="shared" si="61"/>
        <v>Commission paritaire pour les grossistes-répartiteurs de médicaments</v>
      </c>
      <c r="V248" t="str">
        <f t="shared" si="62"/>
        <v>Joint Committee for the wholesale distributors of pharmaceuticals</v>
      </c>
      <c r="X248" t="s">
        <v>1759</v>
      </c>
      <c r="Y248" t="str">
        <f t="shared" si="63"/>
        <v>3210000</v>
      </c>
      <c r="AB248" t="str">
        <f t="shared" si="64"/>
        <v>CP pour les grossistes-répartiteurs de médicaments</v>
      </c>
      <c r="AC248" t="str">
        <f t="shared" si="65"/>
        <v>PC voor de groothandelaars-verdelers in geneesmiddelen</v>
      </c>
      <c r="AD248" t="str">
        <f t="shared" si="66"/>
        <v>CP pour les grossistes-répartiteurs de médicaments</v>
      </c>
      <c r="AE248" t="str">
        <f t="shared" si="67"/>
        <v>JC for the wholesale distributors of pharmaceuticals</v>
      </c>
    </row>
    <row r="249" spans="1:31" x14ac:dyDescent="0.25">
      <c r="A249" s="1" t="s">
        <v>1004</v>
      </c>
      <c r="B249" s="1" t="s">
        <v>1005</v>
      </c>
      <c r="C249" s="1" t="s">
        <v>1006</v>
      </c>
      <c r="D249" s="1" t="s">
        <v>1007</v>
      </c>
      <c r="F249" t="str">
        <f t="shared" si="53"/>
        <v>3220000</v>
      </c>
      <c r="G249">
        <f t="shared" si="54"/>
        <v>124</v>
      </c>
      <c r="H249" s="5" t="s">
        <v>1322</v>
      </c>
      <c r="I249">
        <f t="shared" si="55"/>
        <v>60</v>
      </c>
      <c r="J249">
        <f t="shared" si="51"/>
        <v>102</v>
      </c>
      <c r="K249" s="5" t="s">
        <v>1521</v>
      </c>
      <c r="L249">
        <f t="shared" si="56"/>
        <v>38</v>
      </c>
      <c r="M249">
        <f t="shared" si="52"/>
        <v>97</v>
      </c>
      <c r="N249" s="5" t="s">
        <v>1739</v>
      </c>
      <c r="O249">
        <f t="shared" si="57"/>
        <v>53</v>
      </c>
      <c r="Q249" t="s">
        <v>1759</v>
      </c>
      <c r="R249" t="str">
        <f t="shared" si="58"/>
        <v>3220000</v>
      </c>
      <c r="S249" t="str">
        <f t="shared" si="59"/>
        <v>Commission paritaire pour le travail intérimaire et les entreprises agréées fournissant des travaux ou services de proximité</v>
      </c>
      <c r="T249" t="str">
        <f t="shared" si="60"/>
        <v>Paritair Comité voor de uitzendarbeid en de erkende ondernemingen die buurtwerken of –diensten leveren</v>
      </c>
      <c r="U249" t="str">
        <f t="shared" si="61"/>
        <v>Commission paritaire pour le travail intérimaire et les entreprises agréées fournissant des travaux ou services de proximité</v>
      </c>
      <c r="V249" t="str">
        <f t="shared" si="62"/>
        <v>Joint Committee for the temporary work and the approved enterprises of community work or services</v>
      </c>
      <c r="X249" t="s">
        <v>1759</v>
      </c>
      <c r="Y249" t="str">
        <f t="shared" si="63"/>
        <v>3220000</v>
      </c>
      <c r="AB249" t="str">
        <f t="shared" si="64"/>
        <v>CP trav. intérim. entrepr. agr. fourn. trav. serv. proximité</v>
      </c>
      <c r="AC249" t="str">
        <f t="shared" si="65"/>
        <v>PC uitzendarbeid buurtwerken –diensten</v>
      </c>
      <c r="AD249" t="str">
        <f t="shared" si="66"/>
        <v>CP trav. intérim. entrepr. agr. fourn. trav. serv. proximité</v>
      </c>
      <c r="AE249" t="str">
        <f t="shared" si="67"/>
        <v>JC temporary work approved community work or services</v>
      </c>
    </row>
    <row r="250" spans="1:31" x14ac:dyDescent="0.25">
      <c r="A250" s="1" t="s">
        <v>1008</v>
      </c>
      <c r="B250" s="1" t="s">
        <v>1009</v>
      </c>
      <c r="C250" s="1" t="s">
        <v>1010</v>
      </c>
      <c r="D250" s="1" t="s">
        <v>1011</v>
      </c>
      <c r="F250" t="str">
        <f t="shared" si="53"/>
        <v>3220100</v>
      </c>
      <c r="G250">
        <f t="shared" si="54"/>
        <v>107</v>
      </c>
      <c r="H250" s="5" t="s">
        <v>1323</v>
      </c>
      <c r="I250">
        <f t="shared" si="55"/>
        <v>58</v>
      </c>
      <c r="J250">
        <f t="shared" si="51"/>
        <v>89</v>
      </c>
      <c r="K250" s="5" t="s">
        <v>1522</v>
      </c>
      <c r="L250">
        <f t="shared" si="56"/>
        <v>51</v>
      </c>
      <c r="M250">
        <f t="shared" si="52"/>
        <v>77</v>
      </c>
      <c r="N250" s="5" t="s">
        <v>1740</v>
      </c>
      <c r="O250">
        <f t="shared" si="57"/>
        <v>54</v>
      </c>
      <c r="Q250" t="s">
        <v>1759</v>
      </c>
      <c r="R250" t="str">
        <f t="shared" si="58"/>
        <v>3220100</v>
      </c>
      <c r="S250" t="str">
        <f t="shared" si="59"/>
        <v>Sous-commission paritaire pour les entreprises agréées fournissant des travaux ou services de proximité (2)</v>
      </c>
      <c r="T250" t="str">
        <f t="shared" si="60"/>
        <v>Paritair Subcomité voor de erkende ondernemingen die buurtwerken of -diensten leveren (2)</v>
      </c>
      <c r="U250" t="str">
        <f t="shared" si="61"/>
        <v>Sous-commission paritaire pour les entreprises agréées fournissant des travaux ou services de proximité (2)</v>
      </c>
      <c r="V250" t="str">
        <f t="shared" si="62"/>
        <v>Joint Subcommittee for the approved enterprises of community work or services</v>
      </c>
      <c r="X250" t="s">
        <v>1759</v>
      </c>
      <c r="Y250" t="str">
        <f t="shared" si="63"/>
        <v>3220100</v>
      </c>
      <c r="AB250" t="str">
        <f t="shared" si="64"/>
        <v>SCP entr. agr. fourn. travaux ou services de proximité (2)</v>
      </c>
      <c r="AC250" t="str">
        <f t="shared" si="65"/>
        <v>PSC erkende ondernemingen buurtwerken -diensten (2)</v>
      </c>
      <c r="AD250" t="str">
        <f t="shared" si="66"/>
        <v>SCP entr. agr. fourn. travaux ou services de proximité (2)</v>
      </c>
      <c r="AE250" t="str">
        <f t="shared" si="67"/>
        <v>JSC approved enterprises of community work or services</v>
      </c>
    </row>
    <row r="251" spans="1:31" x14ac:dyDescent="0.25">
      <c r="A251" s="1" t="s">
        <v>1012</v>
      </c>
      <c r="B251" s="1" t="s">
        <v>1013</v>
      </c>
      <c r="C251" s="1" t="s">
        <v>1014</v>
      </c>
      <c r="D251" s="1" t="s">
        <v>1015</v>
      </c>
      <c r="F251" t="str">
        <f t="shared" si="53"/>
        <v>3230000</v>
      </c>
      <c r="G251">
        <f t="shared" si="54"/>
        <v>80</v>
      </c>
      <c r="H251" s="5" t="s">
        <v>1324</v>
      </c>
      <c r="I251">
        <f t="shared" si="55"/>
        <v>54</v>
      </c>
      <c r="J251">
        <f t="shared" si="51"/>
        <v>44</v>
      </c>
      <c r="K251" s="5" t="s">
        <v>1417</v>
      </c>
      <c r="L251">
        <f t="shared" si="56"/>
        <v>31</v>
      </c>
      <c r="M251">
        <f t="shared" si="52"/>
        <v>69</v>
      </c>
      <c r="N251" s="5" t="s">
        <v>1631</v>
      </c>
      <c r="O251">
        <f t="shared" si="57"/>
        <v>56</v>
      </c>
      <c r="Q251" t="s">
        <v>1759</v>
      </c>
      <c r="R251" t="str">
        <f t="shared" si="58"/>
        <v>3230000</v>
      </c>
      <c r="S251" t="str">
        <f t="shared" si="59"/>
        <v>Commission paritaire pour la gestion d’immeubles et les travailleurs domestiques</v>
      </c>
      <c r="T251" t="str">
        <f t="shared" si="60"/>
        <v>Paritair Comité voor het beheer van gebouwen</v>
      </c>
      <c r="U251" t="str">
        <f t="shared" si="61"/>
        <v>Commission paritaire pour la gestion d’immeubles et les travailleurs domestiques</v>
      </c>
      <c r="V251" t="str">
        <f t="shared" si="62"/>
        <v>Joint Committee for the management of buildings and domestic servants</v>
      </c>
      <c r="X251" t="s">
        <v>1759</v>
      </c>
      <c r="Y251" t="str">
        <f t="shared" si="63"/>
        <v>3230000</v>
      </c>
      <c r="AB251" t="str">
        <f t="shared" si="64"/>
        <v>CP gestion d’immeubles et les travailleurs domestiques</v>
      </c>
      <c r="AC251" t="str">
        <f t="shared" si="65"/>
        <v>PC voor het beheer van gebouwen</v>
      </c>
      <c r="AD251" t="str">
        <f t="shared" si="66"/>
        <v>CP gestion d’immeubles et les travailleurs domestiques</v>
      </c>
      <c r="AE251" t="str">
        <f t="shared" si="67"/>
        <v>JC for the management of buildings and domestic servants</v>
      </c>
    </row>
    <row r="252" spans="1:31" x14ac:dyDescent="0.25">
      <c r="A252" s="1" t="s">
        <v>1016</v>
      </c>
      <c r="B252" s="1" t="s">
        <v>1017</v>
      </c>
      <c r="C252" s="1" t="s">
        <v>1018</v>
      </c>
      <c r="D252" s="1" t="s">
        <v>1019</v>
      </c>
      <c r="F252" t="str">
        <f t="shared" si="53"/>
        <v>3240000</v>
      </c>
      <c r="G252">
        <f t="shared" si="54"/>
        <v>61</v>
      </c>
      <c r="H252" s="5" t="s">
        <v>1247</v>
      </c>
      <c r="I252">
        <f t="shared" si="55"/>
        <v>43</v>
      </c>
      <c r="J252">
        <f t="shared" si="51"/>
        <v>52</v>
      </c>
      <c r="K252" s="5" t="s">
        <v>1418</v>
      </c>
      <c r="L252">
        <f t="shared" si="56"/>
        <v>39</v>
      </c>
      <c r="M252">
        <f t="shared" si="52"/>
        <v>50</v>
      </c>
      <c r="N252" s="5" t="s">
        <v>1632</v>
      </c>
      <c r="O252">
        <f t="shared" si="57"/>
        <v>37</v>
      </c>
      <c r="Q252" t="s">
        <v>1759</v>
      </c>
      <c r="R252" t="str">
        <f t="shared" si="58"/>
        <v>3240000</v>
      </c>
      <c r="S252" t="str">
        <f t="shared" si="59"/>
        <v>Commission paritaire de l'industrie et du commerce du diamant</v>
      </c>
      <c r="T252" t="str">
        <f t="shared" si="60"/>
        <v>Paritair Comité voor de diamantnijverheid en -handel</v>
      </c>
      <c r="U252" t="str">
        <f t="shared" si="61"/>
        <v>Commission paritaire de l'industrie et du commerce du diamant</v>
      </c>
      <c r="V252" t="str">
        <f t="shared" si="62"/>
        <v>Joint Committee for the diamond industry and trade</v>
      </c>
      <c r="X252" t="s">
        <v>1759</v>
      </c>
      <c r="Y252" t="str">
        <f t="shared" si="63"/>
        <v>3240000</v>
      </c>
      <c r="AB252" t="str">
        <f t="shared" si="64"/>
        <v>CP de l'industrie et du commerce du diamant</v>
      </c>
      <c r="AC252" t="str">
        <f t="shared" si="65"/>
        <v>PC voor de diamantnijverheid en -handel</v>
      </c>
      <c r="AD252" t="str">
        <f t="shared" si="66"/>
        <v>CP de l'industrie et du commerce du diamant</v>
      </c>
      <c r="AE252" t="str">
        <f t="shared" si="67"/>
        <v>JC for the diamond industry and trade</v>
      </c>
    </row>
    <row r="253" spans="1:31" x14ac:dyDescent="0.25">
      <c r="A253" s="1" t="s">
        <v>1020</v>
      </c>
      <c r="B253" s="1" t="s">
        <v>1021</v>
      </c>
      <c r="C253" s="1" t="s">
        <v>1022</v>
      </c>
      <c r="D253" s="1" t="s">
        <v>1023</v>
      </c>
      <c r="F253" t="str">
        <f t="shared" si="53"/>
        <v>3240100</v>
      </c>
      <c r="G253">
        <f t="shared" si="54"/>
        <v>51</v>
      </c>
      <c r="H253" s="5" t="s">
        <v>1170</v>
      </c>
      <c r="I253">
        <f t="shared" si="55"/>
        <v>29</v>
      </c>
      <c r="J253">
        <f t="shared" si="51"/>
        <v>40</v>
      </c>
      <c r="K253" s="5" t="s">
        <v>1465</v>
      </c>
      <c r="L253">
        <f t="shared" si="56"/>
        <v>25</v>
      </c>
      <c r="M253">
        <f t="shared" si="52"/>
        <v>42</v>
      </c>
      <c r="N253" s="5" t="s">
        <v>1680</v>
      </c>
      <c r="O253">
        <f t="shared" si="57"/>
        <v>27</v>
      </c>
      <c r="Q253" t="s">
        <v>1759</v>
      </c>
      <c r="R253" t="str">
        <f t="shared" si="58"/>
        <v>3240100</v>
      </c>
      <c r="S253" t="str">
        <f t="shared" si="59"/>
        <v>Sous-commission paritaire pour le sciage du diamant</v>
      </c>
      <c r="T253" t="str">
        <f t="shared" si="60"/>
        <v>Paritair Subcomité voor het diamantzagen</v>
      </c>
      <c r="U253" t="str">
        <f t="shared" si="61"/>
        <v>Sous-commission paritaire pour le sciage du diamant</v>
      </c>
      <c r="V253" t="str">
        <f t="shared" si="62"/>
        <v>Joint Subcommittee for the diamond cutting</v>
      </c>
      <c r="X253" t="s">
        <v>1759</v>
      </c>
      <c r="Y253" t="str">
        <f t="shared" si="63"/>
        <v>3240100</v>
      </c>
      <c r="AB253" t="str">
        <f t="shared" si="64"/>
        <v>SCP pour le sciage du diamant</v>
      </c>
      <c r="AC253" t="str">
        <f t="shared" si="65"/>
        <v>PSC voor het diamantzagen</v>
      </c>
      <c r="AD253" t="str">
        <f t="shared" si="66"/>
        <v>SCP pour le sciage du diamant</v>
      </c>
      <c r="AE253" t="str">
        <f t="shared" si="67"/>
        <v>JSC for the diamond cutting</v>
      </c>
    </row>
    <row r="254" spans="1:31" x14ac:dyDescent="0.25">
      <c r="A254" s="1" t="s">
        <v>1024</v>
      </c>
      <c r="B254" s="1" t="s">
        <v>1025</v>
      </c>
      <c r="C254" s="1" t="s">
        <v>1026</v>
      </c>
      <c r="D254" s="1" t="s">
        <v>1027</v>
      </c>
      <c r="F254" t="str">
        <f t="shared" si="53"/>
        <v>3240200</v>
      </c>
      <c r="G254">
        <f t="shared" si="54"/>
        <v>109</v>
      </c>
      <c r="H254" s="5" t="s">
        <v>1325</v>
      </c>
      <c r="I254">
        <f t="shared" si="55"/>
        <v>57</v>
      </c>
      <c r="J254">
        <f t="shared" si="51"/>
        <v>74</v>
      </c>
      <c r="K254" s="5" t="s">
        <v>1466</v>
      </c>
      <c r="L254">
        <f t="shared" si="56"/>
        <v>59</v>
      </c>
      <c r="M254">
        <f t="shared" si="52"/>
        <v>65</v>
      </c>
      <c r="N254" s="5" t="s">
        <v>1681</v>
      </c>
      <c r="O254">
        <f t="shared" si="57"/>
        <v>50</v>
      </c>
      <c r="Q254" t="s">
        <v>1759</v>
      </c>
      <c r="R254" t="str">
        <f t="shared" si="58"/>
        <v>3240200</v>
      </c>
      <c r="S254" t="str">
        <f t="shared" si="59"/>
        <v>Sous-commission paritaire pour le secteur des petites marchandises dans l'industrie et le commerce du diamant</v>
      </c>
      <c r="T254" t="str">
        <f t="shared" si="60"/>
        <v>Paritair Subcomité voor de kleinbranche in de diamantnijverheid en -handel</v>
      </c>
      <c r="U254" t="str">
        <f t="shared" si="61"/>
        <v>Sous-commission paritaire pour le secteur des petites marchandises dans l'industrie et le commerce du diamant</v>
      </c>
      <c r="V254" t="str">
        <f t="shared" si="62"/>
        <v>Joint Subcommittee for the small goods diamond industry and trade</v>
      </c>
      <c r="X254" t="s">
        <v>1759</v>
      </c>
      <c r="Y254" t="str">
        <f t="shared" si="63"/>
        <v>3240200</v>
      </c>
      <c r="AB254" t="str">
        <f t="shared" si="64"/>
        <v>SCP petites marchandises industrie et commerce du diamant</v>
      </c>
      <c r="AC254" t="str">
        <f t="shared" si="65"/>
        <v>PSC voor de kleinbranche in de diamantnijverheid en -handel</v>
      </c>
      <c r="AD254" t="str">
        <f t="shared" si="66"/>
        <v>SCP petites marchandises industrie et commerce du diamant</v>
      </c>
      <c r="AE254" t="str">
        <f t="shared" si="67"/>
        <v>JSC for the small goods diamond industry and trade</v>
      </c>
    </row>
    <row r="255" spans="1:31" x14ac:dyDescent="0.25">
      <c r="A255" s="1" t="s">
        <v>1028</v>
      </c>
      <c r="B255" s="1" t="s">
        <v>1029</v>
      </c>
      <c r="C255" s="1" t="s">
        <v>1030</v>
      </c>
      <c r="D255" s="1" t="s">
        <v>1031</v>
      </c>
      <c r="F255" t="str">
        <f t="shared" si="53"/>
        <v>3240300</v>
      </c>
      <c r="G255">
        <f t="shared" si="54"/>
        <v>102</v>
      </c>
      <c r="H255" s="5" t="s">
        <v>1326</v>
      </c>
      <c r="I255">
        <f t="shared" si="55"/>
        <v>55</v>
      </c>
      <c r="J255">
        <f t="shared" si="51"/>
        <v>74</v>
      </c>
      <c r="K255" s="5" t="s">
        <v>1467</v>
      </c>
      <c r="L255">
        <f t="shared" si="56"/>
        <v>59</v>
      </c>
      <c r="M255">
        <f t="shared" si="52"/>
        <v>80</v>
      </c>
      <c r="N255" s="5" t="s">
        <v>1741</v>
      </c>
      <c r="O255">
        <f t="shared" si="57"/>
        <v>57</v>
      </c>
      <c r="Q255" t="s">
        <v>1759</v>
      </c>
      <c r="R255" t="str">
        <f t="shared" si="58"/>
        <v>3240300</v>
      </c>
      <c r="S255" t="str">
        <f t="shared" si="59"/>
        <v>Sous-commission paritaire pour la formation professionnelle dans l'industrie et le commerce du diamant</v>
      </c>
      <c r="T255" t="str">
        <f t="shared" si="60"/>
        <v>Paritair Subcomité voor de vakopleiding in de diamantnijverheid en -handel</v>
      </c>
      <c r="U255" t="str">
        <f t="shared" si="61"/>
        <v>Sous-commission paritaire pour la formation professionnelle dans l'industrie et le commerce du diamant</v>
      </c>
      <c r="V255" t="str">
        <f t="shared" si="62"/>
        <v>Joint Subcommittee for the vocational training in the diamond industry and trade</v>
      </c>
      <c r="X255" t="s">
        <v>1759</v>
      </c>
      <c r="Y255" t="str">
        <f t="shared" si="63"/>
        <v>3240300</v>
      </c>
      <c r="AB255" t="str">
        <f t="shared" si="64"/>
        <v>SCP formation profess. industrie et commerce du diamant</v>
      </c>
      <c r="AC255" t="str">
        <f t="shared" si="65"/>
        <v>PSC voor de vakopleiding in de diamantnijverheid en -handel</v>
      </c>
      <c r="AD255" t="str">
        <f t="shared" si="66"/>
        <v>SCP formation profess. industrie et commerce du diamant</v>
      </c>
      <c r="AE255" t="str">
        <f t="shared" si="67"/>
        <v>JSC vocational training in the diamond industry and trade</v>
      </c>
    </row>
    <row r="256" spans="1:31" x14ac:dyDescent="0.25">
      <c r="A256" s="1" t="s">
        <v>1032</v>
      </c>
      <c r="B256" s="1" t="s">
        <v>1033</v>
      </c>
      <c r="C256" s="1" t="s">
        <v>1034</v>
      </c>
      <c r="D256" s="1" t="s">
        <v>1035</v>
      </c>
      <c r="F256" t="str">
        <f t="shared" si="53"/>
        <v>3250000</v>
      </c>
      <c r="G256">
        <f t="shared" si="54"/>
        <v>62</v>
      </c>
      <c r="H256" s="5" t="s">
        <v>1248</v>
      </c>
      <c r="I256">
        <f t="shared" si="55"/>
        <v>44</v>
      </c>
      <c r="J256">
        <f t="shared" si="51"/>
        <v>52</v>
      </c>
      <c r="K256" s="5" t="s">
        <v>1419</v>
      </c>
      <c r="L256">
        <f t="shared" si="56"/>
        <v>39</v>
      </c>
      <c r="M256">
        <f t="shared" si="52"/>
        <v>50</v>
      </c>
      <c r="N256" s="5" t="s">
        <v>1633</v>
      </c>
      <c r="O256">
        <f t="shared" si="57"/>
        <v>37</v>
      </c>
      <c r="Q256" t="s">
        <v>1759</v>
      </c>
      <c r="R256" t="str">
        <f t="shared" si="58"/>
        <v>3250000</v>
      </c>
      <c r="S256" t="str">
        <f t="shared" si="59"/>
        <v>Commission paritaire pour les institutions publiques de crédit</v>
      </c>
      <c r="T256" t="str">
        <f t="shared" si="60"/>
        <v>Paritair Comité voor de openbare kredietinstellingen</v>
      </c>
      <c r="U256" t="str">
        <f t="shared" si="61"/>
        <v>Commission paritaire pour les institutions publiques de crédit</v>
      </c>
      <c r="V256" t="str">
        <f t="shared" si="62"/>
        <v>Joint Committee for the public credit institutions</v>
      </c>
      <c r="X256" t="s">
        <v>1759</v>
      </c>
      <c r="Y256" t="str">
        <f t="shared" si="63"/>
        <v>3250000</v>
      </c>
      <c r="AB256" t="str">
        <f t="shared" si="64"/>
        <v>CP pour les institutions publiques de crédit</v>
      </c>
      <c r="AC256" t="str">
        <f t="shared" si="65"/>
        <v>PC voor de openbare kredietinstellingen</v>
      </c>
      <c r="AD256" t="str">
        <f t="shared" si="66"/>
        <v>CP pour les institutions publiques de crédit</v>
      </c>
      <c r="AE256" t="str">
        <f t="shared" si="67"/>
        <v>JC for the public credit institutions</v>
      </c>
    </row>
    <row r="257" spans="1:31" x14ac:dyDescent="0.25">
      <c r="A257" s="1" t="s">
        <v>1036</v>
      </c>
      <c r="B257" s="1" t="s">
        <v>1037</v>
      </c>
      <c r="C257" s="1" t="s">
        <v>1038</v>
      </c>
      <c r="D257" s="1" t="s">
        <v>1039</v>
      </c>
      <c r="F257" t="str">
        <f t="shared" si="53"/>
        <v>3260000</v>
      </c>
      <c r="G257">
        <f t="shared" si="54"/>
        <v>64</v>
      </c>
      <c r="H257" s="5" t="s">
        <v>1249</v>
      </c>
      <c r="I257">
        <f t="shared" si="55"/>
        <v>46</v>
      </c>
      <c r="J257">
        <f t="shared" si="51"/>
        <v>54</v>
      </c>
      <c r="K257" s="5" t="s">
        <v>1420</v>
      </c>
      <c r="L257">
        <f t="shared" si="56"/>
        <v>41</v>
      </c>
      <c r="M257">
        <f t="shared" si="52"/>
        <v>52</v>
      </c>
      <c r="N257" s="5" t="s">
        <v>1634</v>
      </c>
      <c r="O257">
        <f t="shared" si="57"/>
        <v>39</v>
      </c>
      <c r="Q257" t="s">
        <v>1759</v>
      </c>
      <c r="R257" t="str">
        <f t="shared" si="58"/>
        <v>3260000</v>
      </c>
      <c r="S257" t="str">
        <f t="shared" si="59"/>
        <v>Commission paritaire pour l'industrie du gaz et de l'électricité</v>
      </c>
      <c r="T257" t="str">
        <f t="shared" si="60"/>
        <v>Paritair Comité voor het gas- en elektriciteitsbedrijf</v>
      </c>
      <c r="U257" t="str">
        <f t="shared" si="61"/>
        <v>Commission paritaire pour l'industrie du gaz et de l'électricité</v>
      </c>
      <c r="V257" t="str">
        <f t="shared" si="62"/>
        <v>Joint Committee for the gas and electricity industry</v>
      </c>
      <c r="X257" t="s">
        <v>1759</v>
      </c>
      <c r="Y257" t="str">
        <f t="shared" si="63"/>
        <v>3260000</v>
      </c>
      <c r="AB257" t="str">
        <f t="shared" si="64"/>
        <v>CP pour l'industrie du gaz et de l'électricité</v>
      </c>
      <c r="AC257" t="str">
        <f t="shared" si="65"/>
        <v>PC voor het gas- en elektriciteitsbedrijf</v>
      </c>
      <c r="AD257" t="str">
        <f t="shared" si="66"/>
        <v>CP pour l'industrie du gaz et de l'électricité</v>
      </c>
      <c r="AE257" t="str">
        <f t="shared" si="67"/>
        <v>JC for the gas and electricity industry</v>
      </c>
    </row>
    <row r="258" spans="1:31" x14ac:dyDescent="0.25">
      <c r="A258" s="1" t="s">
        <v>1040</v>
      </c>
      <c r="B258" s="1" t="s">
        <v>1041</v>
      </c>
      <c r="C258" s="1" t="s">
        <v>1042</v>
      </c>
      <c r="D258" s="1" t="s">
        <v>1043</v>
      </c>
      <c r="F258" t="str">
        <f t="shared" si="53"/>
        <v>3270000</v>
      </c>
      <c r="G258">
        <f t="shared" si="54"/>
        <v>83</v>
      </c>
      <c r="H258" s="5" t="s">
        <v>1327</v>
      </c>
      <c r="I258">
        <f t="shared" si="55"/>
        <v>56</v>
      </c>
      <c r="J258">
        <f t="shared" ref="J258:J281" si="68">LEN(C258)</f>
        <v>73</v>
      </c>
      <c r="K258" s="5" t="s">
        <v>1421</v>
      </c>
      <c r="L258">
        <f t="shared" si="56"/>
        <v>60</v>
      </c>
      <c r="M258">
        <f t="shared" ref="M258:M281" si="69">LEN(D258)</f>
        <v>58</v>
      </c>
      <c r="N258" s="5" t="s">
        <v>1635</v>
      </c>
      <c r="O258">
        <f t="shared" si="57"/>
        <v>45</v>
      </c>
      <c r="Q258" t="s">
        <v>1759</v>
      </c>
      <c r="R258" t="str">
        <f t="shared" si="58"/>
        <v>3270000</v>
      </c>
      <c r="S258" t="str">
        <f t="shared" si="59"/>
        <v>Commission paritaire pour les entreprises de travail adapté et les ateliers sociaux</v>
      </c>
      <c r="T258" t="str">
        <f t="shared" si="60"/>
        <v>Paritair Comité voor de beschutte werkplaatsen en de sociale werkplaatsen</v>
      </c>
      <c r="U258" t="str">
        <f t="shared" si="61"/>
        <v>Commission paritaire pour les entreprises de travail adapté et les ateliers sociaux</v>
      </c>
      <c r="V258" t="str">
        <f t="shared" si="62"/>
        <v>Joint Committee for the sheltered and the social workshops</v>
      </c>
      <c r="X258" t="s">
        <v>1759</v>
      </c>
      <c r="Y258" t="str">
        <f t="shared" si="63"/>
        <v>3270000</v>
      </c>
      <c r="AB258" t="str">
        <f t="shared" si="64"/>
        <v>CP entreprises de travail adapté et les ateliers sociaux</v>
      </c>
      <c r="AC258" t="str">
        <f t="shared" si="65"/>
        <v>PC voor de beschutte werkplaatsen en de sociale werkplaatsen</v>
      </c>
      <c r="AD258" t="str">
        <f t="shared" si="66"/>
        <v>CP entreprises de travail adapté et les ateliers sociaux</v>
      </c>
      <c r="AE258" t="str">
        <f t="shared" si="67"/>
        <v>JC for the sheltered and the social workshops</v>
      </c>
    </row>
    <row r="259" spans="1:31" x14ac:dyDescent="0.25">
      <c r="A259" s="1" t="s">
        <v>1044</v>
      </c>
      <c r="B259" s="1" t="s">
        <v>1045</v>
      </c>
      <c r="C259" s="1" t="s">
        <v>1046</v>
      </c>
      <c r="D259" s="1" t="s">
        <v>1047</v>
      </c>
      <c r="F259" t="str">
        <f t="shared" ref="F259:F281" si="70">LEFT(A259,3)&amp;MID(A259,5,2)&amp;MID(A259,8,2)</f>
        <v>3270100</v>
      </c>
      <c r="G259">
        <f t="shared" ref="G259:G281" si="71">LEN(B259)</f>
        <v>220</v>
      </c>
      <c r="H259" s="5" t="s">
        <v>1330</v>
      </c>
      <c r="I259">
        <f t="shared" ref="I259:I281" si="72">LEN(H259)</f>
        <v>58</v>
      </c>
      <c r="J259">
        <f t="shared" si="68"/>
        <v>214</v>
      </c>
      <c r="K259" s="5" t="s">
        <v>1523</v>
      </c>
      <c r="L259">
        <f t="shared" ref="L259:L281" si="73">LEN(K259)</f>
        <v>51</v>
      </c>
      <c r="M259">
        <f t="shared" si="69"/>
        <v>172</v>
      </c>
      <c r="N259" s="5" t="s">
        <v>1742</v>
      </c>
      <c r="O259">
        <f t="shared" ref="O259:O281" si="74">LEN(N259)</f>
        <v>50</v>
      </c>
      <c r="Q259" t="s">
        <v>1759</v>
      </c>
      <c r="R259" t="str">
        <f t="shared" ref="R259:R281" si="75">F259</f>
        <v>3270100</v>
      </c>
      <c r="S259" t="str">
        <f t="shared" ref="S259:S281" si="76">B259</f>
        <v>Sous-commission paritaire pour les entreprises de travail adapté subsidiées par la communauté flamande ou par la commission communautaire flamande et les ateliers sociaux agréés et/ou subsidiés par la communauté flamande</v>
      </c>
      <c r="T259" t="str">
        <f t="shared" ref="T259:T281" si="77">C259</f>
        <v>Paritair Subcomité voor de beschutte werkplaatsen gesubsidieerd door de Vlaamse Gemeenschap of door de Vlaamse Gemeenschapscommissie en de sociale werkplaatsen erkend en/of gesubsidieerd door de Vlaamse Gemeenschap</v>
      </c>
      <c r="U259" t="str">
        <f t="shared" ref="U259:U281" si="78">S259</f>
        <v>Sous-commission paritaire pour les entreprises de travail adapté subsidiées par la communauté flamande ou par la commission communautaire flamande et les ateliers sociaux agréés et/ou subsidiés par la communauté flamande</v>
      </c>
      <c r="V259" t="str">
        <f t="shared" ref="V259:V281" si="79">D259</f>
        <v>Joint Subcommittee for the sheltered workshops funded by the Flemish community or commission, and the social workshops recognized and/or subsidised by the Flemish community</v>
      </c>
      <c r="X259" t="s">
        <v>1759</v>
      </c>
      <c r="Y259" t="str">
        <f t="shared" ref="Y259:Y281" si="80">R259</f>
        <v>3270100</v>
      </c>
      <c r="AB259" t="str">
        <f t="shared" ref="AB259:AB281" si="81">H259</f>
        <v>SCP entr. trav. adapté ateliers sociaux - communauté flam.</v>
      </c>
      <c r="AC259" t="str">
        <f t="shared" ref="AC259:AC281" si="82">K259</f>
        <v>PSC beschutte sociale werkplaatsen - Vl.Gemeenschap</v>
      </c>
      <c r="AD259" t="str">
        <f t="shared" ref="AD259:AD281" si="83">AB259</f>
        <v>SCP entr. trav. adapté ateliers sociaux - communauté flam.</v>
      </c>
      <c r="AE259" t="str">
        <f t="shared" ref="AE259:AE281" si="84">N259</f>
        <v>JSC sheltered social workshops - Flemish community</v>
      </c>
    </row>
    <row r="260" spans="1:31" x14ac:dyDescent="0.25">
      <c r="A260" s="1" t="s">
        <v>1048</v>
      </c>
      <c r="B260" s="1" t="s">
        <v>1049</v>
      </c>
      <c r="C260" s="1" t="s">
        <v>1050</v>
      </c>
      <c r="D260" s="1" t="s">
        <v>1051</v>
      </c>
      <c r="F260" t="str">
        <f t="shared" si="70"/>
        <v>3270200</v>
      </c>
      <c r="G260">
        <f t="shared" si="71"/>
        <v>117</v>
      </c>
      <c r="H260" s="5" t="s">
        <v>1328</v>
      </c>
      <c r="I260">
        <f t="shared" si="72"/>
        <v>58</v>
      </c>
      <c r="J260">
        <f t="shared" si="68"/>
        <v>100</v>
      </c>
      <c r="K260" s="5" t="s">
        <v>1524</v>
      </c>
      <c r="L260">
        <f t="shared" si="73"/>
        <v>57</v>
      </c>
      <c r="M260">
        <f t="shared" si="69"/>
        <v>88</v>
      </c>
      <c r="N260" s="5" t="s">
        <v>1743</v>
      </c>
      <c r="O260">
        <f t="shared" si="74"/>
        <v>58</v>
      </c>
      <c r="Q260" t="s">
        <v>1759</v>
      </c>
      <c r="R260" t="str">
        <f t="shared" si="75"/>
        <v>3270200</v>
      </c>
      <c r="S260" t="str">
        <f t="shared" si="76"/>
        <v>Sous-commission paritaire pour les entreprises de travail adapté subsidiées par la commission communautaire française</v>
      </c>
      <c r="T260" t="str">
        <f t="shared" si="77"/>
        <v>Paritair Subcomité voor de beschutte werkplaatsen gesubsidieerd door de Franse Gemeenschapscommissie</v>
      </c>
      <c r="U260" t="str">
        <f t="shared" si="78"/>
        <v>Sous-commission paritaire pour les entreprises de travail adapté subsidiées par la commission communautaire française</v>
      </c>
      <c r="V260" t="str">
        <f t="shared" si="79"/>
        <v>Joint Subcommittee for the sheltered workshops funded by the french community commission</v>
      </c>
      <c r="X260" t="s">
        <v>1759</v>
      </c>
      <c r="Y260" t="str">
        <f t="shared" si="80"/>
        <v>3270200</v>
      </c>
      <c r="AB260" t="str">
        <f t="shared" si="81"/>
        <v>SCP travail adapté subsidiées - comm. communaut. française</v>
      </c>
      <c r="AC260" t="str">
        <f t="shared" si="82"/>
        <v>PSC beschutte werkplaatsen - Franse Gemeenschapscommissie</v>
      </c>
      <c r="AD260" t="str">
        <f t="shared" si="83"/>
        <v>SCP travail adapté subsidiées - comm. communaut. française</v>
      </c>
      <c r="AE260" t="str">
        <f t="shared" si="84"/>
        <v>JSC sheltered workshops funded french community commission</v>
      </c>
    </row>
    <row r="261" spans="1:31" x14ac:dyDescent="0.25">
      <c r="A261" s="1" t="s">
        <v>1052</v>
      </c>
      <c r="B261" s="1" t="s">
        <v>1053</v>
      </c>
      <c r="C261" s="1" t="s">
        <v>1054</v>
      </c>
      <c r="D261" s="1" t="s">
        <v>1055</v>
      </c>
      <c r="F261" t="str">
        <f t="shared" si="70"/>
        <v>3270300</v>
      </c>
      <c r="G261">
        <f t="shared" si="71"/>
        <v>119</v>
      </c>
      <c r="H261" s="5" t="s">
        <v>1329</v>
      </c>
      <c r="I261">
        <f t="shared" si="72"/>
        <v>54</v>
      </c>
      <c r="J261">
        <f t="shared" si="68"/>
        <v>105</v>
      </c>
      <c r="K261" s="5" t="s">
        <v>1525</v>
      </c>
      <c r="L261">
        <f t="shared" si="73"/>
        <v>59</v>
      </c>
      <c r="M261">
        <f t="shared" si="69"/>
        <v>105</v>
      </c>
      <c r="N261" s="5" t="s">
        <v>1744</v>
      </c>
      <c r="O261">
        <f t="shared" si="74"/>
        <v>49</v>
      </c>
      <c r="Q261" t="s">
        <v>1759</v>
      </c>
      <c r="R261" t="str">
        <f t="shared" si="75"/>
        <v>3270300</v>
      </c>
      <c r="S261" t="str">
        <f t="shared" si="76"/>
        <v>Sous-commission paritaire pour les entreprises de travail adapté de la région wallonne et de la communauté germanophone</v>
      </c>
      <c r="T261" t="str">
        <f t="shared" si="77"/>
        <v>Paritair Subcomité voor de beschutte werkplaatsen van het Waalse Gewest en van de Duitstalige Gemeenschap</v>
      </c>
      <c r="U261" t="str">
        <f t="shared" si="78"/>
        <v>Sous-commission paritaire pour les entreprises de travail adapté de la région wallonne et de la communauté germanophone</v>
      </c>
      <c r="V261" t="str">
        <f t="shared" si="79"/>
        <v>Joint Subcommittee for the sheltered workshops of the Walloon region and of the german-speaking community</v>
      </c>
      <c r="X261" t="s">
        <v>1759</v>
      </c>
      <c r="Y261" t="str">
        <f t="shared" si="80"/>
        <v>3270300</v>
      </c>
      <c r="AB261" t="str">
        <f t="shared" si="81"/>
        <v>SCP travail adapté - rég.wall. et commun. germanophone</v>
      </c>
      <c r="AC261" t="str">
        <f t="shared" si="82"/>
        <v>PSC beschutte werkplaatsen - W.Gewest en Duitst.Gemeenschap</v>
      </c>
      <c r="AD261" t="str">
        <f t="shared" si="83"/>
        <v>SCP travail adapté - rég.wall. et commun. germanophone</v>
      </c>
      <c r="AE261" t="str">
        <f t="shared" si="84"/>
        <v>JSC sheltered workshops Walloon reg. german comm.</v>
      </c>
    </row>
    <row r="262" spans="1:31" x14ac:dyDescent="0.25">
      <c r="A262" s="1" t="s">
        <v>1056</v>
      </c>
      <c r="B262" s="1" t="s">
        <v>1057</v>
      </c>
      <c r="C262" s="1" t="s">
        <v>1058</v>
      </c>
      <c r="D262" s="1" t="s">
        <v>1059</v>
      </c>
      <c r="F262" t="str">
        <f t="shared" si="70"/>
        <v>3280000</v>
      </c>
      <c r="G262">
        <f t="shared" si="71"/>
        <v>52</v>
      </c>
      <c r="H262" s="5" t="s">
        <v>1250</v>
      </c>
      <c r="I262">
        <f t="shared" si="72"/>
        <v>34</v>
      </c>
      <c r="J262">
        <f t="shared" si="68"/>
        <v>48</v>
      </c>
      <c r="K262" s="5" t="s">
        <v>1422</v>
      </c>
      <c r="L262">
        <f t="shared" si="73"/>
        <v>35</v>
      </c>
      <c r="M262">
        <f t="shared" si="69"/>
        <v>52</v>
      </c>
      <c r="N262" s="5" t="s">
        <v>1636</v>
      </c>
      <c r="O262">
        <f t="shared" si="74"/>
        <v>39</v>
      </c>
      <c r="Q262" t="s">
        <v>1759</v>
      </c>
      <c r="R262" t="str">
        <f t="shared" si="75"/>
        <v>3280000</v>
      </c>
      <c r="S262" t="str">
        <f t="shared" si="76"/>
        <v>Commission paritaire du transport urbain et régional</v>
      </c>
      <c r="T262" t="str">
        <f t="shared" si="77"/>
        <v>Paritair Comité voor het stads- en streekvervoer</v>
      </c>
      <c r="U262" t="str">
        <f t="shared" si="78"/>
        <v>Commission paritaire du transport urbain et régional</v>
      </c>
      <c r="V262" t="str">
        <f t="shared" si="79"/>
        <v>Joint Committee for the urban and regional transport</v>
      </c>
      <c r="X262" t="s">
        <v>1759</v>
      </c>
      <c r="Y262" t="str">
        <f t="shared" si="80"/>
        <v>3280000</v>
      </c>
      <c r="AB262" t="str">
        <f t="shared" si="81"/>
        <v>CP du transport urbain et régional</v>
      </c>
      <c r="AC262" t="str">
        <f t="shared" si="82"/>
        <v>PC voor het stads- en streekvervoer</v>
      </c>
      <c r="AD262" t="str">
        <f t="shared" si="83"/>
        <v>CP du transport urbain et régional</v>
      </c>
      <c r="AE262" t="str">
        <f t="shared" si="84"/>
        <v>JC for the urban and regional transport</v>
      </c>
    </row>
    <row r="263" spans="1:31" x14ac:dyDescent="0.25">
      <c r="A263" s="1" t="s">
        <v>1060</v>
      </c>
      <c r="B263" s="1" t="s">
        <v>1061</v>
      </c>
      <c r="C263" s="1" t="s">
        <v>1062</v>
      </c>
      <c r="D263" s="1" t="s">
        <v>1063</v>
      </c>
      <c r="F263" t="str">
        <f t="shared" si="70"/>
        <v>3280100</v>
      </c>
      <c r="G263">
        <f t="shared" si="71"/>
        <v>79</v>
      </c>
      <c r="H263" s="5" t="s">
        <v>1171</v>
      </c>
      <c r="I263">
        <f t="shared" si="72"/>
        <v>57</v>
      </c>
      <c r="J263">
        <f t="shared" si="68"/>
        <v>74</v>
      </c>
      <c r="K263" s="5" t="s">
        <v>1526</v>
      </c>
      <c r="L263">
        <f t="shared" si="73"/>
        <v>44</v>
      </c>
      <c r="M263">
        <f t="shared" si="69"/>
        <v>77</v>
      </c>
      <c r="N263" s="5" t="s">
        <v>1745</v>
      </c>
      <c r="O263">
        <f t="shared" si="74"/>
        <v>54</v>
      </c>
      <c r="Q263" t="s">
        <v>1759</v>
      </c>
      <c r="R263" t="str">
        <f t="shared" si="75"/>
        <v>3280100</v>
      </c>
      <c r="S263" t="str">
        <f t="shared" si="76"/>
        <v>Sous-commission paritaire du transport urbain et régional de la Région flamande</v>
      </c>
      <c r="T263" t="str">
        <f t="shared" si="77"/>
        <v>Paritair Subcomité voor het stads- en streekvervoer van het Vlaamse Gewest</v>
      </c>
      <c r="U263" t="str">
        <f t="shared" si="78"/>
        <v>Sous-commission paritaire du transport urbain et régional de la Région flamande</v>
      </c>
      <c r="V263" t="str">
        <f t="shared" si="79"/>
        <v>Joint Subcommittee for the urban and regional transport of the Flemish region</v>
      </c>
      <c r="X263" t="s">
        <v>1759</v>
      </c>
      <c r="Y263" t="str">
        <f t="shared" si="80"/>
        <v>3280100</v>
      </c>
      <c r="AB263" t="str">
        <f t="shared" si="81"/>
        <v>SCP du transport urbain et régional de la Région flamande</v>
      </c>
      <c r="AC263" t="str">
        <f t="shared" si="82"/>
        <v>PSC stads- en streekvervoer - Vlaamse Gewest</v>
      </c>
      <c r="AD263" t="str">
        <f t="shared" si="83"/>
        <v>SCP du transport urbain et régional de la Région flamande</v>
      </c>
      <c r="AE263" t="str">
        <f t="shared" si="84"/>
        <v>JSC urban and regional transport of the Flemish region</v>
      </c>
    </row>
    <row r="264" spans="1:31" x14ac:dyDescent="0.25">
      <c r="A264" s="1" t="s">
        <v>1064</v>
      </c>
      <c r="B264" s="1" t="s">
        <v>1065</v>
      </c>
      <c r="C264" s="1" t="s">
        <v>1066</v>
      </c>
      <c r="D264" s="1" t="s">
        <v>1067</v>
      </c>
      <c r="F264" t="str">
        <f t="shared" si="70"/>
        <v>3280200</v>
      </c>
      <c r="G264">
        <f t="shared" si="71"/>
        <v>79</v>
      </c>
      <c r="H264" s="5" t="s">
        <v>1172</v>
      </c>
      <c r="I264">
        <f t="shared" si="72"/>
        <v>57</v>
      </c>
      <c r="J264">
        <f t="shared" si="68"/>
        <v>73</v>
      </c>
      <c r="K264" s="5" t="s">
        <v>1527</v>
      </c>
      <c r="L264">
        <f t="shared" si="73"/>
        <v>43</v>
      </c>
      <c r="M264">
        <f t="shared" si="69"/>
        <v>77</v>
      </c>
      <c r="N264" s="5" t="s">
        <v>1746</v>
      </c>
      <c r="O264">
        <f t="shared" si="74"/>
        <v>54</v>
      </c>
      <c r="Q264" t="s">
        <v>1759</v>
      </c>
      <c r="R264" t="str">
        <f t="shared" si="75"/>
        <v>3280200</v>
      </c>
      <c r="S264" t="str">
        <f t="shared" si="76"/>
        <v>Sous-commission paritaire du transport urbain et régional de la Région wallonne</v>
      </c>
      <c r="T264" t="str">
        <f t="shared" si="77"/>
        <v>Paritair Subcomité voor het stads- en streekvervoer van het Waalse Gewest</v>
      </c>
      <c r="U264" t="str">
        <f t="shared" si="78"/>
        <v>Sous-commission paritaire du transport urbain et régional de la Région wallonne</v>
      </c>
      <c r="V264" t="str">
        <f t="shared" si="79"/>
        <v>Joint Subcommittee for the urban and regional transport of the Walloon region</v>
      </c>
      <c r="X264" t="s">
        <v>1759</v>
      </c>
      <c r="Y264" t="str">
        <f t="shared" si="80"/>
        <v>3280200</v>
      </c>
      <c r="AB264" t="str">
        <f t="shared" si="81"/>
        <v>SCP du transport urbain et régional de la Région wallonne</v>
      </c>
      <c r="AC264" t="str">
        <f t="shared" si="82"/>
        <v>PSC stads- en streekvervoer - Waalse Gewest</v>
      </c>
      <c r="AD264" t="str">
        <f t="shared" si="83"/>
        <v>SCP du transport urbain et régional de la Région wallonne</v>
      </c>
      <c r="AE264" t="str">
        <f t="shared" si="84"/>
        <v>JSC urban and regional transport of the Walloon region</v>
      </c>
    </row>
    <row r="265" spans="1:31" x14ac:dyDescent="0.25">
      <c r="A265" s="1" t="s">
        <v>1068</v>
      </c>
      <c r="B265" s="1" t="s">
        <v>1069</v>
      </c>
      <c r="C265" s="1" t="s">
        <v>1070</v>
      </c>
      <c r="D265" s="1" t="s">
        <v>1071</v>
      </c>
      <c r="F265" t="str">
        <f t="shared" si="70"/>
        <v>3280300</v>
      </c>
      <c r="G265">
        <f t="shared" si="71"/>
        <v>92</v>
      </c>
      <c r="H265" s="5" t="s">
        <v>1331</v>
      </c>
      <c r="I265">
        <f t="shared" si="72"/>
        <v>54</v>
      </c>
      <c r="J265">
        <f t="shared" si="68"/>
        <v>91</v>
      </c>
      <c r="K265" s="5" t="s">
        <v>1528</v>
      </c>
      <c r="L265">
        <f t="shared" si="73"/>
        <v>59</v>
      </c>
      <c r="M265">
        <f t="shared" si="69"/>
        <v>86</v>
      </c>
      <c r="N265" s="5" t="s">
        <v>1747</v>
      </c>
      <c r="O265">
        <f t="shared" si="74"/>
        <v>56</v>
      </c>
      <c r="Q265" t="s">
        <v>1759</v>
      </c>
      <c r="R265" t="str">
        <f t="shared" si="75"/>
        <v>3280300</v>
      </c>
      <c r="S265" t="str">
        <f t="shared" si="76"/>
        <v>Sous-commission paritaire du transport urbain et régional de la Région de Bruxelles-Capitale</v>
      </c>
      <c r="T265" t="str">
        <f t="shared" si="77"/>
        <v>Paritair Subcomité voor het stads- en streekvervoer van het Brusselse Hoofdstedelijk Gewest</v>
      </c>
      <c r="U265" t="str">
        <f t="shared" si="78"/>
        <v>Sous-commission paritaire du transport urbain et régional de la Région de Bruxelles-Capitale</v>
      </c>
      <c r="V265" t="str">
        <f t="shared" si="79"/>
        <v>Joint Subcommittee for the urban and regional transport of the brussels-capital region</v>
      </c>
      <c r="X265" t="s">
        <v>1759</v>
      </c>
      <c r="Y265" t="str">
        <f t="shared" si="80"/>
        <v>3280300</v>
      </c>
      <c r="AB265" t="str">
        <f t="shared" si="81"/>
        <v>SCP du transport urbain et régional Bruxelles-Capitale</v>
      </c>
      <c r="AC265" t="str">
        <f t="shared" si="82"/>
        <v>PSC stads- en streekvervoer - Brusselse Hoofdstedelijk Gew.</v>
      </c>
      <c r="AD265" t="str">
        <f t="shared" si="83"/>
        <v>SCP du transport urbain et régional Bruxelles-Capitale</v>
      </c>
      <c r="AE265" t="str">
        <f t="shared" si="84"/>
        <v>JSC urban and regional transport brussels-capital region</v>
      </c>
    </row>
    <row r="266" spans="1:31" x14ac:dyDescent="0.25">
      <c r="A266" s="1" t="s">
        <v>1072</v>
      </c>
      <c r="B266" s="1" t="s">
        <v>1073</v>
      </c>
      <c r="C266" s="1" t="s">
        <v>1074</v>
      </c>
      <c r="D266" s="1" t="s">
        <v>1075</v>
      </c>
      <c r="F266" t="str">
        <f t="shared" si="70"/>
        <v>3290000</v>
      </c>
      <c r="G266">
        <f t="shared" si="71"/>
        <v>51</v>
      </c>
      <c r="H266" s="5" t="s">
        <v>1251</v>
      </c>
      <c r="I266">
        <f t="shared" si="72"/>
        <v>33</v>
      </c>
      <c r="J266">
        <f t="shared" si="68"/>
        <v>46</v>
      </c>
      <c r="K266" s="5" t="s">
        <v>1423</v>
      </c>
      <c r="L266">
        <f t="shared" si="73"/>
        <v>33</v>
      </c>
      <c r="M266">
        <f t="shared" si="69"/>
        <v>45</v>
      </c>
      <c r="N266" s="5" t="s">
        <v>1637</v>
      </c>
      <c r="O266">
        <f t="shared" si="74"/>
        <v>32</v>
      </c>
      <c r="Q266" t="s">
        <v>1759</v>
      </c>
      <c r="R266" t="str">
        <f t="shared" si="75"/>
        <v>3290000</v>
      </c>
      <c r="S266" t="str">
        <f t="shared" si="76"/>
        <v>Commission paritaire pour le secteur socio-culturel</v>
      </c>
      <c r="T266" t="str">
        <f t="shared" si="77"/>
        <v>Paritair Comité voor de socio-culturele sector</v>
      </c>
      <c r="U266" t="str">
        <f t="shared" si="78"/>
        <v>Commission paritaire pour le secteur socio-culturel</v>
      </c>
      <c r="V266" t="str">
        <f t="shared" si="79"/>
        <v>Joint Committee for the socio-cultural sector</v>
      </c>
      <c r="X266" t="s">
        <v>1759</v>
      </c>
      <c r="Y266" t="str">
        <f t="shared" si="80"/>
        <v>3290000</v>
      </c>
      <c r="AB266" t="str">
        <f t="shared" si="81"/>
        <v>CP pour le secteur socio-culturel</v>
      </c>
      <c r="AC266" t="str">
        <f t="shared" si="82"/>
        <v>PC voor de socio-culturele sector</v>
      </c>
      <c r="AD266" t="str">
        <f t="shared" si="83"/>
        <v>CP pour le secteur socio-culturel</v>
      </c>
      <c r="AE266" t="str">
        <f t="shared" si="84"/>
        <v>JC for the socio-cultural sector</v>
      </c>
    </row>
    <row r="267" spans="1:31" x14ac:dyDescent="0.25">
      <c r="A267" s="1" t="s">
        <v>1076</v>
      </c>
      <c r="B267" s="1" t="s">
        <v>1077</v>
      </c>
      <c r="C267" s="1" t="s">
        <v>1078</v>
      </c>
      <c r="D267" s="1" t="s">
        <v>1079</v>
      </c>
      <c r="F267" t="str">
        <f t="shared" si="70"/>
        <v>3290100</v>
      </c>
      <c r="G267">
        <f t="shared" si="71"/>
        <v>86</v>
      </c>
      <c r="H267" s="5" t="s">
        <v>1332</v>
      </c>
      <c r="I267">
        <f t="shared" si="72"/>
        <v>42</v>
      </c>
      <c r="J267">
        <f t="shared" si="68"/>
        <v>80</v>
      </c>
      <c r="K267" s="5" t="s">
        <v>1529</v>
      </c>
      <c r="L267">
        <f t="shared" si="73"/>
        <v>57</v>
      </c>
      <c r="M267">
        <f t="shared" si="69"/>
        <v>73</v>
      </c>
      <c r="N267" s="5" t="s">
        <v>1682</v>
      </c>
      <c r="O267">
        <f t="shared" si="74"/>
        <v>58</v>
      </c>
      <c r="Q267" t="s">
        <v>1759</v>
      </c>
      <c r="R267" t="str">
        <f t="shared" si="75"/>
        <v>3290100</v>
      </c>
      <c r="S267" t="str">
        <f t="shared" si="76"/>
        <v>Sous-commission paritaire pour le secteur socio-culturel de la Communauté flamande (2)</v>
      </c>
      <c r="T267" t="str">
        <f t="shared" si="77"/>
        <v>Paritair Subcomité voor de socio-culturele sector van de Vlaamse Gemeenschap (2)</v>
      </c>
      <c r="U267" t="str">
        <f t="shared" si="78"/>
        <v>Sous-commission paritaire pour le secteur socio-culturel de la Communauté flamande (2)</v>
      </c>
      <c r="V267" t="str">
        <f t="shared" si="79"/>
        <v>Joint Subcommittee for the socio-cultural sector of the Flemish community</v>
      </c>
      <c r="X267" t="s">
        <v>1759</v>
      </c>
      <c r="Y267" t="str">
        <f t="shared" si="80"/>
        <v>3290100</v>
      </c>
      <c r="AB267" t="str">
        <f t="shared" si="81"/>
        <v>SCP socio-culturel de la Commun. flam. (2)</v>
      </c>
      <c r="AC267" t="str">
        <f t="shared" si="82"/>
        <v>PSC socio-culturele sector van de Vlaamse Gemeenschap (2)</v>
      </c>
      <c r="AD267" t="str">
        <f t="shared" si="83"/>
        <v>SCP socio-culturel de la Commun. flam. (2)</v>
      </c>
      <c r="AE267" t="str">
        <f t="shared" si="84"/>
        <v>JSC for the socio-cultural sector of the Flemish community</v>
      </c>
    </row>
    <row r="268" spans="1:31" x14ac:dyDescent="0.25">
      <c r="A268" s="1" t="s">
        <v>1080</v>
      </c>
      <c r="B268" s="1" t="s">
        <v>1081</v>
      </c>
      <c r="C268" s="1" t="s">
        <v>1082</v>
      </c>
      <c r="D268" s="1" t="s">
        <v>1083</v>
      </c>
      <c r="F268" t="str">
        <f t="shared" si="70"/>
        <v>3290200</v>
      </c>
      <c r="G268">
        <f t="shared" si="71"/>
        <v>128</v>
      </c>
      <c r="H268" s="5" t="s">
        <v>1333</v>
      </c>
      <c r="I268">
        <f t="shared" si="72"/>
        <v>60</v>
      </c>
      <c r="J268">
        <f t="shared" si="68"/>
        <v>120</v>
      </c>
      <c r="K268" s="5" t="s">
        <v>1530</v>
      </c>
      <c r="L268">
        <f t="shared" si="73"/>
        <v>60</v>
      </c>
      <c r="M268">
        <f t="shared" si="69"/>
        <v>137</v>
      </c>
      <c r="N268" s="5" t="s">
        <v>1748</v>
      </c>
      <c r="O268">
        <f t="shared" si="74"/>
        <v>60</v>
      </c>
      <c r="Q268" t="s">
        <v>1759</v>
      </c>
      <c r="R268" t="str">
        <f t="shared" si="75"/>
        <v>3290200</v>
      </c>
      <c r="S268" t="str">
        <f t="shared" si="76"/>
        <v>Sous-commission paritaire pour le secteur socio-culturel de la Communauté française et germanophone et de la Région wallonne (2)</v>
      </c>
      <c r="T268" t="str">
        <f t="shared" si="77"/>
        <v>Paritair Subcomité voor de socio-culturele sector van de Franstalige en Duitstalige Gemeenschap en het Waalse Gewest (2)</v>
      </c>
      <c r="U268" t="str">
        <f t="shared" si="78"/>
        <v>Sous-commission paritaire pour le secteur socio-culturel de la Communauté française et germanophone et de la Région wallonne (2)</v>
      </c>
      <c r="V268" t="str">
        <f t="shared" si="79"/>
        <v xml:space="preserve">Joint Subcommittee for the socio-cultural sector of the french speaking community, the german speaking community, and the Walloon region </v>
      </c>
      <c r="X268" t="s">
        <v>1759</v>
      </c>
      <c r="Y268" t="str">
        <f t="shared" si="80"/>
        <v>3290200</v>
      </c>
      <c r="AB268" t="str">
        <f t="shared" si="81"/>
        <v>SCP socio-culturel de la Com.fran. et germ. et Rég.wall. (2)</v>
      </c>
      <c r="AC268" t="str">
        <f t="shared" si="82"/>
        <v>PSC socio-culturele sector - Fr.en Duitst. Gem. W.Gewest (2)</v>
      </c>
      <c r="AD268" t="str">
        <f t="shared" si="83"/>
        <v>SCP socio-culturel de la Com.fran. et germ. et Rég.wall. (2)</v>
      </c>
      <c r="AE268" t="str">
        <f t="shared" si="84"/>
        <v>JSC socio-cultural sector - fr. comm. germ. comm. Wall. reg.</v>
      </c>
    </row>
    <row r="269" spans="1:31" x14ac:dyDescent="0.25">
      <c r="A269" s="1" t="s">
        <v>1084</v>
      </c>
      <c r="B269" s="1" t="s">
        <v>1085</v>
      </c>
      <c r="C269" s="1" t="s">
        <v>1086</v>
      </c>
      <c r="D269" s="1" t="s">
        <v>1087</v>
      </c>
      <c r="F269" t="str">
        <f t="shared" si="70"/>
        <v>3290300</v>
      </c>
      <c r="G269">
        <f t="shared" si="71"/>
        <v>100</v>
      </c>
      <c r="H269" s="5" t="s">
        <v>1334</v>
      </c>
      <c r="I269">
        <f t="shared" si="72"/>
        <v>60</v>
      </c>
      <c r="J269">
        <f t="shared" si="68"/>
        <v>87</v>
      </c>
      <c r="K269" s="5" t="s">
        <v>1531</v>
      </c>
      <c r="L269">
        <f t="shared" si="73"/>
        <v>56</v>
      </c>
      <c r="M269">
        <f t="shared" si="69"/>
        <v>76</v>
      </c>
      <c r="N269" s="5" t="s">
        <v>1749</v>
      </c>
      <c r="O269">
        <f t="shared" si="74"/>
        <v>53</v>
      </c>
      <c r="Q269" t="s">
        <v>1759</v>
      </c>
      <c r="R269" t="str">
        <f t="shared" si="75"/>
        <v>3290300</v>
      </c>
      <c r="S269" t="str">
        <f t="shared" si="76"/>
        <v>Sous-commission paritaire pour les organisations socio-culturelles fédérales et bicommunautaires (2)</v>
      </c>
      <c r="T269" t="str">
        <f t="shared" si="77"/>
        <v>Paritair Subcomité voor de federale en bicommunautaire socio-culturele organisaties (2)</v>
      </c>
      <c r="U269" t="str">
        <f t="shared" si="78"/>
        <v>Sous-commission paritaire pour les organisations socio-culturelles fédérales et bicommunautaires (2)</v>
      </c>
      <c r="V269" t="str">
        <f t="shared" si="79"/>
        <v>Joint Subcommittee for the federal and the bi-communal socio-cultural sector</v>
      </c>
      <c r="X269" t="s">
        <v>1759</v>
      </c>
      <c r="Y269" t="str">
        <f t="shared" si="80"/>
        <v>3290300</v>
      </c>
      <c r="AB269" t="str">
        <f t="shared" si="81"/>
        <v>SCP organisations socio-culturelles féd. et bicommunaut. (2)</v>
      </c>
      <c r="AC269" t="str">
        <f t="shared" si="82"/>
        <v>PSC federale en bicomm. socio-culturele organisaties (2)</v>
      </c>
      <c r="AD269" t="str">
        <f t="shared" si="83"/>
        <v>SCP organisations socio-culturelles féd. et bicommunaut. (2)</v>
      </c>
      <c r="AE269" t="str">
        <f t="shared" si="84"/>
        <v>JSC federal and the bi-communal socio-cultural sector</v>
      </c>
    </row>
    <row r="270" spans="1:31" x14ac:dyDescent="0.25">
      <c r="A270" s="1" t="s">
        <v>1088</v>
      </c>
      <c r="B270" s="1" t="s">
        <v>1089</v>
      </c>
      <c r="C270" s="1" t="s">
        <v>1090</v>
      </c>
      <c r="D270" s="1" t="s">
        <v>1091</v>
      </c>
      <c r="F270" t="str">
        <f t="shared" si="70"/>
        <v>3300000</v>
      </c>
      <c r="G270">
        <f t="shared" si="71"/>
        <v>68</v>
      </c>
      <c r="H270" s="5" t="s">
        <v>1252</v>
      </c>
      <c r="I270">
        <f t="shared" si="72"/>
        <v>50</v>
      </c>
      <c r="J270">
        <f t="shared" si="68"/>
        <v>64</v>
      </c>
      <c r="K270" s="5" t="s">
        <v>1424</v>
      </c>
      <c r="L270">
        <f t="shared" si="73"/>
        <v>51</v>
      </c>
      <c r="M270">
        <f t="shared" si="69"/>
        <v>58</v>
      </c>
      <c r="N270" s="5" t="s">
        <v>1638</v>
      </c>
      <c r="O270">
        <f t="shared" si="74"/>
        <v>45</v>
      </c>
      <c r="Q270" t="s">
        <v>1759</v>
      </c>
      <c r="R270" t="str">
        <f t="shared" si="75"/>
        <v>3300000</v>
      </c>
      <c r="S270" t="str">
        <f t="shared" si="76"/>
        <v>Commission paritaire des établissements et des services de santé (2)</v>
      </c>
      <c r="T270" t="str">
        <f t="shared" si="77"/>
        <v>Paritair Comité voor de gezondheidsinrichtingen en -diensten (2)</v>
      </c>
      <c r="U270" t="str">
        <f t="shared" si="78"/>
        <v>Commission paritaire des établissements et des services de santé (2)</v>
      </c>
      <c r="V270" t="str">
        <f t="shared" si="79"/>
        <v>Joint Committee for the health establishments and services</v>
      </c>
      <c r="X270" t="s">
        <v>1759</v>
      </c>
      <c r="Y270" t="str">
        <f t="shared" si="80"/>
        <v>3300000</v>
      </c>
      <c r="AB270" t="str">
        <f t="shared" si="81"/>
        <v>CP des établissements et des services de santé (2)</v>
      </c>
      <c r="AC270" t="str">
        <f t="shared" si="82"/>
        <v>PC voor de gezondheidsinrichtingen en -diensten (2)</v>
      </c>
      <c r="AD270" t="str">
        <f t="shared" si="83"/>
        <v>CP des établissements et des services de santé (2)</v>
      </c>
      <c r="AE270" t="str">
        <f t="shared" si="84"/>
        <v>JC for the health establishments and services</v>
      </c>
    </row>
    <row r="271" spans="1:31" x14ac:dyDescent="0.25">
      <c r="A271" s="1" t="s">
        <v>1092</v>
      </c>
      <c r="B271" s="1" t="s">
        <v>1093</v>
      </c>
      <c r="C271" s="1" t="s">
        <v>1094</v>
      </c>
      <c r="D271" s="1" t="s">
        <v>1095</v>
      </c>
      <c r="F271" t="str">
        <f t="shared" si="70"/>
        <v>3310000</v>
      </c>
      <c r="G271">
        <f t="shared" si="71"/>
        <v>88</v>
      </c>
      <c r="H271" s="5" t="s">
        <v>1335</v>
      </c>
      <c r="I271">
        <f t="shared" si="72"/>
        <v>53</v>
      </c>
      <c r="J271">
        <f t="shared" si="68"/>
        <v>66</v>
      </c>
      <c r="K271" s="5" t="s">
        <v>1425</v>
      </c>
      <c r="L271">
        <f t="shared" si="73"/>
        <v>53</v>
      </c>
      <c r="M271">
        <f t="shared" si="69"/>
        <v>57</v>
      </c>
      <c r="N271" s="5" t="s">
        <v>1639</v>
      </c>
      <c r="O271">
        <f t="shared" si="74"/>
        <v>44</v>
      </c>
      <c r="Q271" t="s">
        <v>1759</v>
      </c>
      <c r="R271" t="str">
        <f t="shared" si="75"/>
        <v>3310000</v>
      </c>
      <c r="S271" t="str">
        <f t="shared" si="76"/>
        <v>Commission paritaire pour le secteur flamand de l’aide sociale et des soins de santé (2)</v>
      </c>
      <c r="T271" t="str">
        <f t="shared" si="77"/>
        <v>Paritair Comité voor de Vlaamse welzijns- en gezondheidssector (2)</v>
      </c>
      <c r="U271" t="str">
        <f t="shared" si="78"/>
        <v>Commission paritaire pour le secteur flamand de l’aide sociale et des soins de santé (2)</v>
      </c>
      <c r="V271" t="str">
        <f t="shared" si="79"/>
        <v>Joint Committee for the Flemish welfare and health sector</v>
      </c>
      <c r="X271" t="s">
        <v>1759</v>
      </c>
      <c r="Y271" t="str">
        <f t="shared" si="80"/>
        <v>3310000</v>
      </c>
      <c r="AB271" t="str">
        <f t="shared" si="81"/>
        <v>CP secteur flamand aide sociale et soins de santé (2)</v>
      </c>
      <c r="AC271" t="str">
        <f t="shared" si="82"/>
        <v>PC voor de Vlaamse welzijns- en gezondheidssector (2)</v>
      </c>
      <c r="AD271" t="str">
        <f t="shared" si="83"/>
        <v>CP secteur flamand aide sociale et soins de santé (2)</v>
      </c>
      <c r="AE271" t="str">
        <f t="shared" si="84"/>
        <v>JC for the Flemish welfare and health sector</v>
      </c>
    </row>
    <row r="272" spans="1:31" x14ac:dyDescent="0.25">
      <c r="A272" s="1" t="s">
        <v>1096</v>
      </c>
      <c r="B272" s="1" t="s">
        <v>1097</v>
      </c>
      <c r="C272" s="1" t="s">
        <v>1098</v>
      </c>
      <c r="D272" s="1" t="s">
        <v>1099</v>
      </c>
      <c r="F272" t="str">
        <f t="shared" si="70"/>
        <v>3320000</v>
      </c>
      <c r="G272">
        <f t="shared" si="71"/>
        <v>125</v>
      </c>
      <c r="H272" s="5" t="s">
        <v>1336</v>
      </c>
      <c r="I272">
        <f t="shared" si="72"/>
        <v>60</v>
      </c>
      <c r="J272">
        <f t="shared" si="68"/>
        <v>102</v>
      </c>
      <c r="K272" s="5" t="s">
        <v>1532</v>
      </c>
      <c r="L272">
        <f t="shared" si="73"/>
        <v>58</v>
      </c>
      <c r="M272">
        <f t="shared" si="69"/>
        <v>107</v>
      </c>
      <c r="N272" s="5" t="s">
        <v>1750</v>
      </c>
      <c r="O272">
        <f t="shared" si="74"/>
        <v>53</v>
      </c>
      <c r="Q272" t="s">
        <v>1759</v>
      </c>
      <c r="R272" t="str">
        <f t="shared" si="75"/>
        <v>3320000</v>
      </c>
      <c r="S272" t="str">
        <f t="shared" si="76"/>
        <v>Commission paritaire pour le secteur francophone, germanophone et bicommunautaire de l’aide sociale et des soins de santé (2)</v>
      </c>
      <c r="T272" t="str">
        <f t="shared" si="77"/>
        <v>Paritair Comité voor de Franstalige, Duitstalige en Bicommunautaire (2) welzijns- en gezondheidssector</v>
      </c>
      <c r="U272" t="str">
        <f t="shared" si="78"/>
        <v>Commission paritaire pour le secteur francophone, germanophone et bicommunautaire de l’aide sociale et des soins de santé (2)</v>
      </c>
      <c r="V272" t="str">
        <f t="shared" si="79"/>
        <v>Joint Committee for the french speaking, the german speaking, and the bi-communal welfare and health sector</v>
      </c>
      <c r="X272" t="s">
        <v>1759</v>
      </c>
      <c r="Y272" t="str">
        <f t="shared" si="80"/>
        <v>3320000</v>
      </c>
      <c r="AB272" t="str">
        <f t="shared" si="81"/>
        <v>CP secteur fr. germ. bicomm. aide soc. et soins de santé (2)</v>
      </c>
      <c r="AC272" t="str">
        <f t="shared" si="82"/>
        <v>PC Franst. Duitst. en Bicomm. (2) welzijns- gezondh.sector</v>
      </c>
      <c r="AD272" t="str">
        <f t="shared" si="83"/>
        <v>CP secteur fr. germ. bicomm. aide soc. et soins de santé (2)</v>
      </c>
      <c r="AE272" t="str">
        <f t="shared" si="84"/>
        <v xml:space="preserve">JC welfare health sector - french german bi-communal </v>
      </c>
    </row>
    <row r="273" spans="1:31" x14ac:dyDescent="0.25">
      <c r="A273" s="1" t="s">
        <v>1100</v>
      </c>
      <c r="B273" s="1" t="s">
        <v>1101</v>
      </c>
      <c r="C273" s="1" t="s">
        <v>1102</v>
      </c>
      <c r="D273" s="1" t="s">
        <v>1103</v>
      </c>
      <c r="F273" t="str">
        <f t="shared" si="70"/>
        <v>3330000</v>
      </c>
      <c r="G273">
        <f t="shared" si="71"/>
        <v>58</v>
      </c>
      <c r="H273" s="5" t="s">
        <v>1253</v>
      </c>
      <c r="I273">
        <f t="shared" si="72"/>
        <v>40</v>
      </c>
      <c r="J273">
        <f t="shared" si="68"/>
        <v>51</v>
      </c>
      <c r="K273" s="5" t="s">
        <v>1426</v>
      </c>
      <c r="L273">
        <f t="shared" si="73"/>
        <v>38</v>
      </c>
      <c r="M273">
        <f t="shared" si="69"/>
        <v>39</v>
      </c>
      <c r="N273" s="5" t="s">
        <v>1640</v>
      </c>
      <c r="O273">
        <f t="shared" si="74"/>
        <v>26</v>
      </c>
      <c r="Q273" t="s">
        <v>1759</v>
      </c>
      <c r="R273" t="str">
        <f t="shared" si="75"/>
        <v>3330000</v>
      </c>
      <c r="S273" t="str">
        <f t="shared" si="76"/>
        <v>Commission paritaire pour les attractions touristiques (2)</v>
      </c>
      <c r="T273" t="str">
        <f t="shared" si="77"/>
        <v>Paritair Comité voor de toeristische attracties (2)</v>
      </c>
      <c r="U273" t="str">
        <f t="shared" si="78"/>
        <v>Commission paritaire pour les attractions touristiques (2)</v>
      </c>
      <c r="V273" t="str">
        <f t="shared" si="79"/>
        <v>Joint Committee for tourist attractions</v>
      </c>
      <c r="X273" t="s">
        <v>1759</v>
      </c>
      <c r="Y273" t="str">
        <f t="shared" si="80"/>
        <v>3330000</v>
      </c>
      <c r="AB273" t="str">
        <f t="shared" si="81"/>
        <v>CP pour les attractions touristiques (2)</v>
      </c>
      <c r="AC273" t="str">
        <f t="shared" si="82"/>
        <v>PC voor de toeristische attracties (2)</v>
      </c>
      <c r="AD273" t="str">
        <f t="shared" si="83"/>
        <v>CP pour les attractions touristiques (2)</v>
      </c>
      <c r="AE273" t="str">
        <f t="shared" si="84"/>
        <v>JC for tourist attractions</v>
      </c>
    </row>
    <row r="274" spans="1:31" x14ac:dyDescent="0.25">
      <c r="A274" s="1" t="s">
        <v>1104</v>
      </c>
      <c r="B274" s="1" t="s">
        <v>1105</v>
      </c>
      <c r="C274" s="1" t="s">
        <v>1106</v>
      </c>
      <c r="D274" s="1" t="s">
        <v>1107</v>
      </c>
      <c r="F274" t="str">
        <f t="shared" si="70"/>
        <v>3340000</v>
      </c>
      <c r="G274">
        <f t="shared" si="71"/>
        <v>49</v>
      </c>
      <c r="H274" s="5" t="s">
        <v>1254</v>
      </c>
      <c r="I274">
        <f t="shared" si="72"/>
        <v>31</v>
      </c>
      <c r="J274">
        <f t="shared" si="68"/>
        <v>43</v>
      </c>
      <c r="K274" s="5" t="s">
        <v>1427</v>
      </c>
      <c r="L274">
        <f t="shared" si="73"/>
        <v>30</v>
      </c>
      <c r="M274">
        <f t="shared" si="69"/>
        <v>40</v>
      </c>
      <c r="N274" s="5" t="s">
        <v>1641</v>
      </c>
      <c r="O274">
        <f t="shared" si="74"/>
        <v>27</v>
      </c>
      <c r="Q274" t="s">
        <v>1759</v>
      </c>
      <c r="R274" t="str">
        <f t="shared" si="75"/>
        <v>3340000</v>
      </c>
      <c r="S274" t="str">
        <f t="shared" si="76"/>
        <v>Commission Paritaire pour les lotteries publiques</v>
      </c>
      <c r="T274" t="str">
        <f t="shared" si="77"/>
        <v>Paritair Comité voor de publieke kansspelen</v>
      </c>
      <c r="U274" t="str">
        <f t="shared" si="78"/>
        <v>Commission Paritaire pour les lotteries publiques</v>
      </c>
      <c r="V274" t="str">
        <f t="shared" si="79"/>
        <v>Joint Committee for the public lotteries</v>
      </c>
      <c r="X274" t="s">
        <v>1759</v>
      </c>
      <c r="Y274" t="str">
        <f t="shared" si="80"/>
        <v>3340000</v>
      </c>
      <c r="AB274" t="str">
        <f t="shared" si="81"/>
        <v>CP pour les lotteries publiques</v>
      </c>
      <c r="AC274" t="str">
        <f t="shared" si="82"/>
        <v>PC voor de publieke kansspelen</v>
      </c>
      <c r="AD274" t="str">
        <f t="shared" si="83"/>
        <v>CP pour les lotteries publiques</v>
      </c>
      <c r="AE274" t="str">
        <f t="shared" si="84"/>
        <v>JC for the public lotteries</v>
      </c>
    </row>
    <row r="275" spans="1:31" x14ac:dyDescent="0.25">
      <c r="A275" s="1" t="s">
        <v>1108</v>
      </c>
      <c r="B275" s="1" t="s">
        <v>1115</v>
      </c>
      <c r="C275" s="1" t="s">
        <v>1122</v>
      </c>
      <c r="D275" s="1" t="s">
        <v>1764</v>
      </c>
      <c r="F275" t="str">
        <f t="shared" si="70"/>
        <v>3350000</v>
      </c>
      <c r="G275">
        <f t="shared" si="71"/>
        <v>96</v>
      </c>
      <c r="H275" s="5" t="s">
        <v>1261</v>
      </c>
      <c r="I275">
        <f t="shared" si="72"/>
        <v>58</v>
      </c>
      <c r="J275">
        <f t="shared" si="68"/>
        <v>105</v>
      </c>
      <c r="K275" s="5" t="s">
        <v>1533</v>
      </c>
      <c r="L275">
        <f t="shared" si="73"/>
        <v>57</v>
      </c>
      <c r="M275">
        <f t="shared" si="69"/>
        <v>78</v>
      </c>
      <c r="N275" s="5" t="s">
        <v>1751</v>
      </c>
      <c r="O275">
        <f t="shared" si="74"/>
        <v>43</v>
      </c>
      <c r="Q275" t="s">
        <v>1759</v>
      </c>
      <c r="R275" t="str">
        <f t="shared" si="75"/>
        <v>3350000</v>
      </c>
      <c r="S275" t="str">
        <f t="shared" si="76"/>
        <v>COMMISSION PARITAIRE DE PRESTATION DE SERVICES ET DE SOUTIEN AUX ENTREPRISES ET AUX INDEPENDANTS</v>
      </c>
      <c r="T275" t="str">
        <f t="shared" si="77"/>
        <v>PARITAIR COMITE VOOR DE DIENSTVERLENING AAN EN DE ONDERSTEUNING VAN HET BEDRIJFSLEVEN EN DE ZELFSTANDIGEN</v>
      </c>
      <c r="U275" t="str">
        <f t="shared" si="78"/>
        <v>COMMISSION PARITAIRE DE PRESTATION DE SERVICES ET DE SOUTIEN AUX ENTREPRISES ET AUX INDEPENDANTS</v>
      </c>
      <c r="V275" t="str">
        <f t="shared" si="79"/>
        <v>Joint Committee for the services and support to businesses and to independents</v>
      </c>
      <c r="X275" t="s">
        <v>1759</v>
      </c>
      <c r="Y275" t="str">
        <f t="shared" si="80"/>
        <v>3350000</v>
      </c>
      <c r="AB275" t="str">
        <f t="shared" si="81"/>
        <v>CP DE PRESTATION DE SERV. ET DE SOUTIEN ENTREPR. ET INDEP.</v>
      </c>
      <c r="AC275" t="str">
        <f t="shared" si="82"/>
        <v>PC DIENSTVERLENING ONDERSTEUNING BEDRIJFSLEVEN EN ZELFST.</v>
      </c>
      <c r="AD275" t="str">
        <f t="shared" si="83"/>
        <v>CP DE PRESTATION DE SERV. ET DE SOUTIEN ENTREPR. ET INDEP.</v>
      </c>
      <c r="AE275" t="str">
        <f t="shared" si="84"/>
        <v>JC services support businesses independents</v>
      </c>
    </row>
    <row r="276" spans="1:31" x14ac:dyDescent="0.25">
      <c r="A276" s="1" t="s">
        <v>1109</v>
      </c>
      <c r="B276" s="1" t="s">
        <v>1116</v>
      </c>
      <c r="C276" s="1" t="s">
        <v>1123</v>
      </c>
      <c r="D276" s="1" t="s">
        <v>1765</v>
      </c>
      <c r="F276" t="str">
        <f t="shared" si="70"/>
        <v>3360000</v>
      </c>
      <c r="G276">
        <f t="shared" si="71"/>
        <v>51</v>
      </c>
      <c r="H276" s="5" t="s">
        <v>1255</v>
      </c>
      <c r="I276">
        <f t="shared" si="72"/>
        <v>33</v>
      </c>
      <c r="J276">
        <f t="shared" si="68"/>
        <v>38</v>
      </c>
      <c r="K276" s="5" t="s">
        <v>1123</v>
      </c>
      <c r="L276">
        <f t="shared" si="73"/>
        <v>38</v>
      </c>
      <c r="M276">
        <f t="shared" si="69"/>
        <v>43</v>
      </c>
      <c r="N276" s="5" t="s">
        <v>1752</v>
      </c>
      <c r="O276">
        <f t="shared" si="74"/>
        <v>22</v>
      </c>
      <c r="Q276" t="s">
        <v>1759</v>
      </c>
      <c r="R276" t="str">
        <f t="shared" si="75"/>
        <v>3360000</v>
      </c>
      <c r="S276" t="str">
        <f t="shared" si="76"/>
        <v>COMMISSION PARITAIRE POUR LES PROFESSIONS LIBERALES</v>
      </c>
      <c r="T276" t="str">
        <f t="shared" si="77"/>
        <v>PARITAIR COMITE VOOR DE VRIJE BEROEPEN</v>
      </c>
      <c r="U276" t="str">
        <f t="shared" si="78"/>
        <v>COMMISSION PARITAIRE POUR LES PROFESSIONS LIBERALES</v>
      </c>
      <c r="V276" t="str">
        <f t="shared" si="79"/>
        <v>Joint Committee for the liberal professions</v>
      </c>
      <c r="X276" t="s">
        <v>1759</v>
      </c>
      <c r="Y276" t="str">
        <f t="shared" si="80"/>
        <v>3360000</v>
      </c>
      <c r="AB276" t="str">
        <f t="shared" si="81"/>
        <v>CP POUR LES PROFESSIONS LIBERALES</v>
      </c>
      <c r="AC276" t="str">
        <f t="shared" si="82"/>
        <v>PARITAIR COMITE VOOR DE VRIJE BEROEPEN</v>
      </c>
      <c r="AD276" t="str">
        <f t="shared" si="83"/>
        <v>CP POUR LES PROFESSIONS LIBERALES</v>
      </c>
      <c r="AE276" t="str">
        <f t="shared" si="84"/>
        <v>JC liberal professions</v>
      </c>
    </row>
    <row r="277" spans="1:31" x14ac:dyDescent="0.25">
      <c r="A277" s="1" t="s">
        <v>1110</v>
      </c>
      <c r="B277" s="1" t="s">
        <v>1117</v>
      </c>
      <c r="C277" s="1" t="s">
        <v>1124</v>
      </c>
      <c r="D277" s="1" t="s">
        <v>1766</v>
      </c>
      <c r="F277" t="str">
        <f t="shared" si="70"/>
        <v>3370000</v>
      </c>
      <c r="G277">
        <f t="shared" si="71"/>
        <v>60</v>
      </c>
      <c r="H277" s="5" t="s">
        <v>1256</v>
      </c>
      <c r="I277">
        <f t="shared" si="72"/>
        <v>42</v>
      </c>
      <c r="J277">
        <f t="shared" si="68"/>
        <v>51</v>
      </c>
      <c r="K277" s="5" t="s">
        <v>1124</v>
      </c>
      <c r="L277">
        <f t="shared" si="73"/>
        <v>51</v>
      </c>
      <c r="M277">
        <f t="shared" si="69"/>
        <v>51</v>
      </c>
      <c r="N277" s="5" t="s">
        <v>1753</v>
      </c>
      <c r="O277">
        <f t="shared" si="74"/>
        <v>27</v>
      </c>
      <c r="Q277" t="s">
        <v>1759</v>
      </c>
      <c r="R277" t="str">
        <f t="shared" si="75"/>
        <v>3370000</v>
      </c>
      <c r="S277" t="str">
        <f t="shared" si="76"/>
        <v>COMMISSION PARITAIRE AUXILIAIRE POUR LE SECTEUR NON-MARCHAND</v>
      </c>
      <c r="T277" t="str">
        <f t="shared" si="77"/>
        <v>AANVULLEND PARITAIR COMITE VOOR DE NON-PROFITSECTOR</v>
      </c>
      <c r="U277" t="str">
        <f t="shared" si="78"/>
        <v>COMMISSION PARITAIRE AUXILIAIRE POUR LE SECTEUR NON-MARCHAND</v>
      </c>
      <c r="V277" t="str">
        <f t="shared" si="79"/>
        <v>AUXILIARY Joint Committee for the NON-PROFIT sector</v>
      </c>
      <c r="X277" t="s">
        <v>1759</v>
      </c>
      <c r="Y277" t="str">
        <f t="shared" si="80"/>
        <v>3370000</v>
      </c>
      <c r="AB277" t="str">
        <f t="shared" si="81"/>
        <v>CP AUXILIAIRE POUR LE SECTEUR NON-MARCHAND</v>
      </c>
      <c r="AC277" t="str">
        <f t="shared" si="82"/>
        <v>AANVULLEND PARITAIR COMITE VOOR DE NON-PROFITSECTOR</v>
      </c>
      <c r="AD277" t="str">
        <f t="shared" si="83"/>
        <v>CP AUXILIAIRE POUR LE SECTEUR NON-MARCHAND</v>
      </c>
      <c r="AE277" t="str">
        <f t="shared" si="84"/>
        <v>JC AUXILIARY FOR NON-PROFIT</v>
      </c>
    </row>
    <row r="278" spans="1:31" x14ac:dyDescent="0.25">
      <c r="A278" s="1" t="s">
        <v>1111</v>
      </c>
      <c r="B278" s="1" t="s">
        <v>1118</v>
      </c>
      <c r="C278" s="1" t="s">
        <v>1125</v>
      </c>
      <c r="D278" s="1" t="s">
        <v>1767</v>
      </c>
      <c r="F278" t="str">
        <f t="shared" si="70"/>
        <v>3380000</v>
      </c>
      <c r="G278">
        <f t="shared" si="71"/>
        <v>105</v>
      </c>
      <c r="H278" s="5" t="s">
        <v>1260</v>
      </c>
      <c r="I278">
        <f t="shared" si="72"/>
        <v>57</v>
      </c>
      <c r="J278">
        <f t="shared" si="68"/>
        <v>93</v>
      </c>
      <c r="K278" s="5" t="s">
        <v>1534</v>
      </c>
      <c r="L278">
        <f t="shared" si="73"/>
        <v>58</v>
      </c>
      <c r="M278">
        <f t="shared" si="69"/>
        <v>80</v>
      </c>
      <c r="N278" s="5" t="s">
        <v>1754</v>
      </c>
      <c r="O278">
        <f t="shared" si="74"/>
        <v>48</v>
      </c>
      <c r="Q278" t="s">
        <v>1759</v>
      </c>
      <c r="R278" t="str">
        <f t="shared" si="75"/>
        <v>3380000</v>
      </c>
      <c r="S278" t="str">
        <f t="shared" si="76"/>
        <v>COMMISSION PARITAIRE POUR LES ACTIVITES MARITIMES ET LIEES AUX VOIES D'EAU (ABROGEE DEPUIS LE 14/06/2014)</v>
      </c>
      <c r="T278" t="str">
        <f t="shared" si="77"/>
        <v>PARITAIR COMITE VOOR DE MARITIEME EN WATERGEBONDEN ACTIVITEITEN (SEDERT 14/06/2014 OPGEHEVEN)</v>
      </c>
      <c r="U278" t="str">
        <f t="shared" si="78"/>
        <v>COMMISSION PARITAIRE POUR LES ACTIVITES MARITIMES ET LIEES AUX VOIES D'EAU (ABROGEE DEPUIS LE 14/06/2014)</v>
      </c>
      <c r="V278" t="str">
        <f t="shared" si="79"/>
        <v>Joint Committee for the marine and waterways activities (dismantled. 14/06/2014)</v>
      </c>
      <c r="X278" t="s">
        <v>1759</v>
      </c>
      <c r="Y278" t="str">
        <f t="shared" si="80"/>
        <v>3380000</v>
      </c>
      <c r="AB278" t="str">
        <f t="shared" si="81"/>
        <v>CP POUR LES ACT. MARIT. ET  VOIES D'EAU (ABR. 14/06/2014)</v>
      </c>
      <c r="AC278" t="str">
        <f t="shared" si="82"/>
        <v>PC MARITIEME WATERGEBONDEN ACTIVIT. (14/06/2014 OPGEHEVEN)</v>
      </c>
      <c r="AD278" t="str">
        <f t="shared" si="83"/>
        <v>CP POUR LES ACT. MARIT. ET  VOIES D'EAU (ABR. 14/06/2014)</v>
      </c>
      <c r="AE278" t="str">
        <f t="shared" si="84"/>
        <v>JC marine and waterways (dismantled. 14/06/2014)</v>
      </c>
    </row>
    <row r="279" spans="1:31" x14ac:dyDescent="0.25">
      <c r="A279" s="1" t="s">
        <v>1112</v>
      </c>
      <c r="B279" s="1" t="s">
        <v>1119</v>
      </c>
      <c r="C279" s="1" t="s">
        <v>1126</v>
      </c>
      <c r="D279" s="1" t="s">
        <v>1768</v>
      </c>
      <c r="F279" t="str">
        <f t="shared" si="70"/>
        <v>3390000</v>
      </c>
      <c r="G279">
        <f t="shared" si="71"/>
        <v>65</v>
      </c>
      <c r="H279" s="5" t="s">
        <v>1257</v>
      </c>
      <c r="I279">
        <f t="shared" si="72"/>
        <v>47</v>
      </c>
      <c r="J279">
        <f t="shared" si="68"/>
        <v>71</v>
      </c>
      <c r="K279" s="5" t="s">
        <v>1535</v>
      </c>
      <c r="L279">
        <f t="shared" si="73"/>
        <v>50</v>
      </c>
      <c r="M279">
        <f t="shared" si="69"/>
        <v>60</v>
      </c>
      <c r="N279" s="5" t="s">
        <v>1755</v>
      </c>
      <c r="O279">
        <f t="shared" si="74"/>
        <v>39</v>
      </c>
      <c r="Q279" t="s">
        <v>1759</v>
      </c>
      <c r="R279" t="str">
        <f t="shared" si="75"/>
        <v>3390000</v>
      </c>
      <c r="S279" t="str">
        <f t="shared" si="76"/>
        <v>COMMISSION PARITAIRE POUR LES SOCIETES DE LOGEMENT SOCIAL AGREEES</v>
      </c>
      <c r="T279" t="str">
        <f t="shared" si="77"/>
        <v>PARITAIR COMITE VOOR DE ERKENDE MAATSCHAPPIJEN VOOR SOCIALE HUISVESTING</v>
      </c>
      <c r="U279" t="str">
        <f t="shared" si="78"/>
        <v>COMMISSION PARITAIRE POUR LES SOCIETES DE LOGEMENT SOCIAL AGREEES</v>
      </c>
      <c r="V279" t="str">
        <f t="shared" si="79"/>
        <v>Joint Committee for the approved social housing associations</v>
      </c>
      <c r="X279" t="s">
        <v>1759</v>
      </c>
      <c r="Y279" t="str">
        <f t="shared" si="80"/>
        <v>3390000</v>
      </c>
      <c r="AB279" t="str">
        <f t="shared" si="81"/>
        <v>CP POUR LES SOCIETES DE LOGEMENT SOCIAL AGREEES</v>
      </c>
      <c r="AC279" t="str">
        <f t="shared" si="82"/>
        <v>PC ERKENDE MAATSCHAPPIJEN VOOR SOCIALE HUISVESTING</v>
      </c>
      <c r="AD279" t="str">
        <f t="shared" si="83"/>
        <v>CP POUR LES SOCIETES DE LOGEMENT SOCIAL AGREEES</v>
      </c>
      <c r="AE279" t="str">
        <f t="shared" si="84"/>
        <v>JC approved social housing associations</v>
      </c>
    </row>
    <row r="280" spans="1:31" x14ac:dyDescent="0.25">
      <c r="A280" s="1" t="s">
        <v>1113</v>
      </c>
      <c r="B280" s="1" t="s">
        <v>1120</v>
      </c>
      <c r="C280" s="1" t="s">
        <v>1127</v>
      </c>
      <c r="D280" s="1" t="s">
        <v>1769</v>
      </c>
      <c r="F280" t="str">
        <f t="shared" si="70"/>
        <v>3400000</v>
      </c>
      <c r="G280">
        <f t="shared" si="71"/>
        <v>56</v>
      </c>
      <c r="H280" s="5" t="s">
        <v>1258</v>
      </c>
      <c r="I280">
        <f t="shared" si="72"/>
        <v>38</v>
      </c>
      <c r="J280">
        <f t="shared" si="68"/>
        <v>51</v>
      </c>
      <c r="K280" s="5" t="s">
        <v>1536</v>
      </c>
      <c r="L280">
        <f t="shared" si="73"/>
        <v>30</v>
      </c>
      <c r="M280">
        <f t="shared" si="69"/>
        <v>47</v>
      </c>
      <c r="N280" s="5" t="s">
        <v>1756</v>
      </c>
      <c r="O280">
        <f t="shared" si="74"/>
        <v>26</v>
      </c>
      <c r="Q280" t="s">
        <v>1759</v>
      </c>
      <c r="R280" t="str">
        <f t="shared" si="75"/>
        <v>3400000</v>
      </c>
      <c r="S280" t="str">
        <f t="shared" si="76"/>
        <v>COMMISSION PARITAIRE POUR LES TECHNOLOGIES ORTHOPEDIQUES</v>
      </c>
      <c r="T280" t="str">
        <f t="shared" si="77"/>
        <v>PARITAIR COMITE VOOR DE ORTHOPEDISCHE TECHNOLOGIEEN</v>
      </c>
      <c r="U280" t="str">
        <f t="shared" si="78"/>
        <v>COMMISSION PARITAIRE POUR LES TECHNOLOGIES ORTHOPEDIQUES</v>
      </c>
      <c r="V280" t="str">
        <f t="shared" si="79"/>
        <v>Joint Committee for the orthopedic technologies</v>
      </c>
      <c r="X280" t="s">
        <v>1759</v>
      </c>
      <c r="Y280" t="str">
        <f t="shared" si="80"/>
        <v>3400000</v>
      </c>
      <c r="AB280" t="str">
        <f t="shared" si="81"/>
        <v>CP POUR LES TECHNOLOGIES ORTHOPEDIQUES</v>
      </c>
      <c r="AC280" t="str">
        <f t="shared" si="82"/>
        <v>PC ORTHOPEDISCHE TECHNOLOGIEEN</v>
      </c>
      <c r="AD280" t="str">
        <f t="shared" si="83"/>
        <v>CP POUR LES TECHNOLOGIES ORTHOPEDIQUES</v>
      </c>
      <c r="AE280" t="str">
        <f t="shared" si="84"/>
        <v>JC orthopedic technologies</v>
      </c>
    </row>
    <row r="281" spans="1:31" x14ac:dyDescent="0.25">
      <c r="A281" s="1" t="s">
        <v>1114</v>
      </c>
      <c r="B281" s="1" t="s">
        <v>1121</v>
      </c>
      <c r="C281" s="1" t="s">
        <v>1128</v>
      </c>
      <c r="D281" s="1" t="s">
        <v>1770</v>
      </c>
      <c r="F281" t="str">
        <f t="shared" si="70"/>
        <v>3410000</v>
      </c>
      <c r="G281">
        <f t="shared" si="71"/>
        <v>84</v>
      </c>
      <c r="H281" s="5" t="s">
        <v>1259</v>
      </c>
      <c r="I281">
        <f t="shared" si="72"/>
        <v>59</v>
      </c>
      <c r="J281">
        <f t="shared" si="68"/>
        <v>66</v>
      </c>
      <c r="K281" s="5" t="s">
        <v>1537</v>
      </c>
      <c r="L281">
        <f t="shared" si="73"/>
        <v>45</v>
      </c>
      <c r="M281">
        <f t="shared" si="69"/>
        <v>66</v>
      </c>
      <c r="N281" s="5" t="s">
        <v>1757</v>
      </c>
      <c r="O281">
        <f t="shared" si="74"/>
        <v>45</v>
      </c>
      <c r="Q281" t="s">
        <v>1759</v>
      </c>
      <c r="R281" t="str">
        <f t="shared" si="75"/>
        <v>3410000</v>
      </c>
      <c r="S281" t="str">
        <f t="shared" si="76"/>
        <v>COMMISSION PARITAIRE POUR L'INTERMEDIATION EN SERVICES BANCAIRES ET D'INVESTISSEMENT</v>
      </c>
      <c r="T281" t="str">
        <f t="shared" si="77"/>
        <v>PARITAIR COMITE VOOR DE BEMIDDELING IN BANK- EN BELEGGINGSDIENSTEN</v>
      </c>
      <c r="U281" t="str">
        <f t="shared" si="78"/>
        <v>COMMISSION PARITAIRE POUR L'INTERMEDIATION EN SERVICES BANCAIRES ET D'INVESTISSEMENT</v>
      </c>
      <c r="V281" t="str">
        <f t="shared" si="79"/>
        <v>Joint Committee for the intermediation banking investment services</v>
      </c>
      <c r="X281" t="s">
        <v>1759</v>
      </c>
      <c r="Y281" t="str">
        <f t="shared" si="80"/>
        <v>3410000</v>
      </c>
      <c r="AB281" t="str">
        <f t="shared" si="81"/>
        <v>CP POUR L'INTERMEDIATION EN SERV. BANCAIRES ET D'INVESTISS.</v>
      </c>
      <c r="AC281" t="str">
        <f t="shared" si="82"/>
        <v>PC BEMIDDELING IN BANK- EN BELEGGINGSDIENSTEN</v>
      </c>
      <c r="AD281" t="str">
        <f t="shared" si="83"/>
        <v>CP POUR L'INTERMEDIATION EN SERV. BANCAIRES ET D'INVESTISS.</v>
      </c>
      <c r="AE281" t="str">
        <f t="shared" si="84"/>
        <v>JC intermediation banking investment services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PCs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2018-09-17T13:17:36Z</dcterms:modified>
</cp:coreProperties>
</file>